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23"/>
  <workbookPr filterPrivacy="1"/>
  <xr:revisionPtr revIDLastSave="0" documentId="13_ncr:1_{2AD644D7-DA91-704D-A739-B6E698A9A50F}" xr6:coauthVersionLast="46" xr6:coauthVersionMax="46" xr10:uidLastSave="{00000000-0000-0000-0000-000000000000}"/>
  <bookViews>
    <workbookView xWindow="0" yWindow="460" windowWidth="28800" windowHeight="15940" tabRatio="847" activeTab="2" xr2:uid="{00000000-000D-0000-FFFF-FFFF00000000}"/>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8" i="8" l="1"/>
  <c r="B29" i="8"/>
  <c r="B33" i="8"/>
  <c r="B32" i="8" l="1"/>
  <c r="D32" i="8" s="1"/>
  <c r="C21" i="8"/>
  <c r="D34" i="8"/>
  <c r="B38" i="8"/>
  <c r="B37" i="8"/>
  <c r="D33" i="8"/>
  <c r="D29" i="8"/>
  <c r="D28" i="8"/>
  <c r="D26" i="8"/>
  <c r="D25" i="8"/>
  <c r="B25" i="8"/>
  <c r="B26" i="8"/>
  <c r="D31" i="8" l="1"/>
  <c r="C17" i="8" l="1"/>
  <c r="C18" i="8"/>
  <c r="C19" i="8"/>
  <c r="C16" i="8"/>
  <c r="C22" i="8" l="1"/>
  <c r="D38" i="8"/>
  <c r="D39" i="8"/>
  <c r="D40" i="8"/>
  <c r="D37" i="8"/>
  <c r="B24" i="8"/>
  <c r="E22" i="8"/>
  <c r="B5" i="8"/>
  <c r="B4" i="8"/>
  <c r="B3" i="8"/>
  <c r="D27" i="8" l="1"/>
  <c r="D24" i="8"/>
  <c r="D36" i="8"/>
  <c r="C42" i="8"/>
  <c r="C43" i="8" l="1"/>
  <c r="C44" i="8" s="1"/>
  <c r="D4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5" authorId="0" shapeId="0" xr:uid="{00000000-0006-0000-0500-000001000000}">
      <text>
        <r>
          <rPr>
            <b/>
            <sz val="9"/>
            <color rgb="FF000000"/>
            <rFont val="Tahoma"/>
            <family val="2"/>
          </rPr>
          <t>Auteur:</t>
        </r>
        <r>
          <rPr>
            <sz val="9"/>
            <color rgb="FF000000"/>
            <rFont val="Tahoma"/>
            <family val="2"/>
          </rPr>
          <t xml:space="preserve">
"permanent": comprend les enseignants, E.C et autres personnels titulaires ou contractuels de l'établissement (BIATTS…).</t>
        </r>
      </text>
    </comment>
    <comment ref="A26" authorId="0" shapeId="0" xr:uid="{00000000-0006-0000-0500-000002000000}">
      <text>
        <r>
          <rPr>
            <b/>
            <sz val="9"/>
            <color rgb="FF000000"/>
            <rFont val="Tahoma"/>
            <family val="2"/>
          </rPr>
          <t>Auteur:</t>
        </r>
        <r>
          <rPr>
            <sz val="9"/>
            <color rgb="FF000000"/>
            <rFont val="Tahoma"/>
            <family val="2"/>
          </rPr>
          <t xml:space="preserve">
personnel extérieur à l'établissement (inclus les professionnels qui interviennent dans les formations)</t>
        </r>
      </text>
    </comment>
    <comment ref="A32" authorId="0" shapeId="0" xr:uid="{00000000-0006-0000-0500-000003000000}">
      <text>
        <r>
          <rPr>
            <b/>
            <sz val="9"/>
            <color rgb="FF000000"/>
            <rFont val="Tahoma"/>
            <family val="2"/>
          </rPr>
          <t>Auteur:</t>
        </r>
        <r>
          <rPr>
            <sz val="9"/>
            <color rgb="FF000000"/>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xr:uid="{00000000-0006-0000-0500-000004000000}">
      <text>
        <r>
          <rPr>
            <b/>
            <sz val="9"/>
            <color rgb="FF000000"/>
            <rFont val="Tahoma"/>
            <family val="2"/>
          </rPr>
          <t>Auteur:</t>
        </r>
        <r>
          <rPr>
            <sz val="9"/>
            <color rgb="FF000000"/>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500-000005000000}">
      <text>
        <r>
          <rPr>
            <b/>
            <sz val="9"/>
            <color rgb="FF000000"/>
            <rFont val="Tahoma"/>
            <family val="2"/>
          </rPr>
          <t>Auteur:</t>
        </r>
        <r>
          <rPr>
            <sz val="9"/>
            <color rgb="FF000000"/>
            <rFont val="Tahoma"/>
            <family val="2"/>
          </rPr>
          <t xml:space="preserve">
Personnel concerné: le secrétariat pédagogique, le personnel technique et la scolarité qui emploie pour les inscriptions des alternants du personnel vacataire</t>
        </r>
      </text>
    </comment>
    <comment ref="A35" authorId="0" shapeId="0" xr:uid="{00000000-0006-0000-0500-000006000000}">
      <text>
        <r>
          <rPr>
            <b/>
            <sz val="9"/>
            <color rgb="FF000000"/>
            <rFont val="Tahoma"/>
            <family val="2"/>
          </rPr>
          <t>Auteur:</t>
        </r>
        <r>
          <rPr>
            <sz val="9"/>
            <color rgb="FF000000"/>
            <rFont val="Tahoma"/>
            <family val="2"/>
          </rPr>
          <t xml:space="preserve">
Le personnel de cette "ligne" </t>
        </r>
        <r>
          <rPr>
            <b/>
            <sz val="9"/>
            <color rgb="FF000000"/>
            <rFont val="Tahoma"/>
            <family val="2"/>
          </rPr>
          <t>doit être</t>
        </r>
        <r>
          <rPr>
            <sz val="9"/>
            <color rgb="FF000000"/>
            <rFont val="Tahoma"/>
            <family val="2"/>
          </rPr>
          <t xml:space="preserve"> déjà incluse dans les trois lignes précédentes et elle est donc déjà comptabilisée dans le total.</t>
        </r>
      </text>
    </comment>
    <comment ref="A37" authorId="0" shapeId="0" xr:uid="{00000000-0006-0000-0500-000007000000}">
      <text>
        <r>
          <rPr>
            <b/>
            <sz val="9"/>
            <color rgb="FF000000"/>
            <rFont val="Tahoma"/>
            <family val="2"/>
          </rPr>
          <t>Auteur:</t>
        </r>
        <r>
          <rPr>
            <sz val="9"/>
            <color rgb="FF000000"/>
            <rFont val="Tahoma"/>
            <family val="2"/>
          </rPr>
          <t xml:space="preserve">
Achat de TBI, video projecteur, bureau, chaises…</t>
        </r>
      </text>
    </comment>
    <comment ref="A38" authorId="0" shapeId="0" xr:uid="{00000000-0006-0000-0500-000008000000}">
      <text>
        <r>
          <rPr>
            <b/>
            <sz val="9"/>
            <color rgb="FF000000"/>
            <rFont val="Tahoma"/>
            <family val="2"/>
          </rPr>
          <t>Auteur:</t>
        </r>
        <r>
          <rPr>
            <sz val="9"/>
            <color rgb="FF000000"/>
            <rFont val="Tahoma"/>
            <family val="2"/>
          </rPr>
          <t xml:space="preserve">
Concerne :Mission d'enseignants, formations d’enseignants, venue d’un vacataire de renom, etc.</t>
        </r>
      </text>
    </comment>
    <comment ref="A39" authorId="0" shapeId="0" xr:uid="{00000000-0006-0000-0500-000009000000}">
      <text>
        <r>
          <rPr>
            <b/>
            <sz val="9"/>
            <color rgb="FF000000"/>
            <rFont val="Tahoma"/>
            <family val="2"/>
          </rPr>
          <t>Auteur:</t>
        </r>
        <r>
          <rPr>
            <sz val="9"/>
            <color rgb="FF000000"/>
            <rFont val="Tahoma"/>
            <family val="2"/>
          </rPr>
          <t xml:space="preserve">
organisation de journées ou évènements pour les industriels, soutenances, remise de diplôme, etc.</t>
        </r>
      </text>
    </comment>
    <comment ref="A40" authorId="0" shapeId="0" xr:uid="{00000000-0006-0000-0500-00000A000000}">
      <text>
        <r>
          <rPr>
            <b/>
            <sz val="9"/>
            <color rgb="FF000000"/>
            <rFont val="Tahoma"/>
            <family val="2"/>
          </rPr>
          <t>Auteur:</t>
        </r>
        <r>
          <rPr>
            <sz val="9"/>
            <color rgb="FF000000"/>
            <rFont val="Tahoma"/>
            <family val="2"/>
          </rPr>
          <t xml:space="preserve">
pédagogie innovante, etc.</t>
        </r>
      </text>
    </comment>
  </commentList>
</comments>
</file>

<file path=xl/sharedStrings.xml><?xml version="1.0" encoding="utf-8"?>
<sst xmlns="http://schemas.openxmlformats.org/spreadsheetml/2006/main" count="371" uniqueCount="314">
  <si>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</si>
  <si>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</si>
  <si>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</si>
  <si>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</si>
  <si>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</si>
  <si>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</si>
  <si>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</si>
  <si>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</si>
  <si>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</si>
  <si>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</si>
  <si>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</si>
  <si>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</si>
  <si>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</si>
  <si>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</si>
  <si>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</si>
  <si>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</si>
  <si>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</si>
  <si>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</si>
  <si>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</si>
  <si>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</si>
  <si>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</si>
  <si>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</si>
  <si>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</si>
  <si>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</si>
  <si>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</si>
  <si>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</si>
  <si>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</si>
  <si>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</si>
  <si>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</si>
  <si>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</si>
  <si>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</si>
  <si>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</si>
  <si>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</si>
  <si>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</si>
  <si>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</si>
  <si>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</si>
  <si>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</si>
  <si>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</si>
  <si>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</si>
  <si>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</si>
  <si>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</si>
  <si>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</si>
  <si>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</si>
  <si>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</si>
  <si>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</si>
  <si>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</si>
  <si>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</si>
  <si>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</si>
  <si>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</si>
  <si>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</si>
  <si>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</si>
  <si>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</si>
  <si>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</si>
  <si>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</si>
  <si>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</si>
  <si>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</si>
  <si>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</si>
  <si>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</si>
  <si>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</si>
  <si>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</si>
  <si>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</si>
  <si>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</si>
  <si>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</si>
  <si>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</si>
  <si>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</si>
  <si>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</si>
  <si>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</si>
  <si>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</si>
  <si>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</si>
  <si>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</si>
  <si>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</si>
  <si>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</si>
  <si>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</si>
  <si>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</si>
  <si>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</si>
  <si>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</si>
  <si>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</si>
  <si>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</si>
  <si>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</si>
  <si>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</si>
  <si>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</si>
  <si>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</si>
  <si>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</si>
  <si>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</si>
  <si>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</si>
  <si>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</si>
  <si>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</si>
  <si>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</si>
  <si>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</si>
  <si>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</si>
  <si>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</si>
  <si>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</si>
  <si>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</si>
  <si>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</si>
  <si>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</si>
  <si>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</si>
  <si>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</si>
  <si>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</si>
  <si>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</si>
  <si>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</si>
  <si>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</si>
  <si>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</si>
  <si>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</si>
  <si>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</si>
  <si>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</si>
  <si>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</si>
  <si>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</si>
  <si>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</si>
  <si>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</si>
  <si>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</si>
  <si>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</si>
  <si>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</si>
  <si>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</si>
  <si>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</si>
  <si>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</si>
  <si>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</si>
  <si>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</si>
  <si>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</si>
  <si>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</si>
  <si>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</si>
  <si>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</si>
  <si>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</si>
  <si>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</si>
  <si>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</si>
  <si>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</si>
  <si>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</si>
  <si>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</si>
  <si>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</si>
  <si>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</si>
  <si>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</si>
  <si>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</si>
  <si>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</si>
  <si>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</si>
  <si>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déplacements des intervenants</t>
  </si>
  <si>
    <t>Montant</t>
  </si>
  <si>
    <t>Recettes :</t>
  </si>
  <si>
    <t>Dépenses :</t>
  </si>
  <si>
    <t>Equilibre :</t>
  </si>
  <si>
    <t>Nombre d'apprenants</t>
  </si>
  <si>
    <t>Les cases en jaune sont à renseigner pour le calcul de la soutenabilité</t>
  </si>
  <si>
    <t>Secteur disciplinaire :</t>
  </si>
  <si>
    <t>Cycle du DU (1er cycle, 2ème cycle, 3ème cycle)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</si>
  <si>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</si>
  <si>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</si>
  <si>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</si>
  <si>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</si>
  <si>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</si>
  <si>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</si>
  <si>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</si>
  <si>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</si>
  <si>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</si>
  <si>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</si>
  <si>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</si>
  <si>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</si>
  <si>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</si>
  <si>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</si>
  <si>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</si>
  <si>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</si>
  <si>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</si>
  <si>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</si>
  <si>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</si>
  <si>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</si>
  <si>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</si>
  <si>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</si>
  <si>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</si>
  <si>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</si>
  <si>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</si>
  <si>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</si>
  <si>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</si>
  <si>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</si>
  <si>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</si>
  <si>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</si>
  <si>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</si>
  <si>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</si>
  <si>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</si>
  <si>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</si>
  <si>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</si>
  <si>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</si>
  <si>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</si>
  <si>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</si>
  <si>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</si>
  <si>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</si>
  <si>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</si>
  <si>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</si>
  <si>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</si>
  <si>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</si>
  <si>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</si>
  <si>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</si>
  <si>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</si>
  <si>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</si>
  <si>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</si>
  <si>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</si>
  <si>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</si>
  <si>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</si>
  <si>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</si>
  <si>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</si>
  <si>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</si>
  <si>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</si>
  <si>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</si>
  <si>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</si>
  <si>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</si>
  <si>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</si>
  <si>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</si>
  <si>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</si>
  <si>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</si>
  <si>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</si>
  <si>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</si>
  <si>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</si>
  <si>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</si>
  <si>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</si>
  <si>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</si>
  <si>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</si>
  <si>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</si>
  <si>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</si>
  <si>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</si>
  <si>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</si>
  <si>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</si>
  <si>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</si>
  <si>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</si>
  <si>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</si>
  <si>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</si>
  <si>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</si>
  <si>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</si>
  <si>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</si>
  <si>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</si>
  <si>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</si>
  <si>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</si>
  <si>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</si>
  <si>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</si>
  <si>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</si>
  <si>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</si>
  <si>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</si>
  <si>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</si>
  <si>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</si>
  <si>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</si>
  <si>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</si>
  <si>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</si>
  <si>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</si>
  <si>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</si>
  <si>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</si>
  <si>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</si>
  <si>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</si>
  <si>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</si>
  <si>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</si>
  <si>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</si>
  <si>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</si>
  <si>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</si>
  <si>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</si>
  <si>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</si>
  <si>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</si>
  <si>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Vu par le service de scolarité :</t>
  </si>
  <si>
    <t>Nom de l'agent :</t>
  </si>
  <si>
    <t>Vu par le SPOF :</t>
  </si>
  <si>
    <t>IMREDD</t>
  </si>
  <si>
    <t>C'est une formation complémentaire, donc pas de niveau de sortie.</t>
  </si>
  <si>
    <t>arnaud.zenerino@univ-cotedazur.fr</t>
  </si>
  <si>
    <t>Non pour la première année, mais cela pourrait évoluer pour la partie théorique.</t>
  </si>
  <si>
    <t>L’ensemble des partenaires professionnels du tissu local et national de la plateforme technologique de l’IMREDD, et notamment les constructeurs des imprimantes 3D mais aussi les organismes utilisant ces machines et procédés, seront amenés à intervenir au sein de la formation. Ils apportent des cas d’étude pratiques et des applications réelles de l’impression 3D ainsi que les compétences recherchées dans leur filière d’activité. Cet échange présente une véritable opportunité de networking et visibilité pour les stagiaires.</t>
  </si>
  <si>
    <t>IMREDD, UCA</t>
  </si>
  <si>
    <t>Arnaud.ZENERINO@univ-cotedazur.fr
+33 4 89 15 47 75
+33 4 89 15 47 66</t>
  </si>
  <si>
    <t>B2</t>
  </si>
  <si>
    <t>H. asurées par des vacataires</t>
  </si>
  <si>
    <t>La formation contribuera à renforcer la capacité d’innovation du territoire, la compétitivité de ses entreprises et la création d’emplois.</t>
  </si>
  <si>
    <t xml:space="preserve">En lien avec le Schéma Régional de Développement Économique, d’Innovation et d’Internationalisation, cette formation s’inscrit dans deux filières d’excellence régionales, notamment l’OIR Smart Tech (dont l’IMREDD est membre du comité directeur) et l’OIR Industries du Futur. </t>
  </si>
  <si>
    <t xml:space="preserve">L’idée est de permettre à l’apprenant de s’approprier complètement son parcours de formation et qu’il puisse repartir avec des outils/connaissances/bonnes pratiques/concepts immédiatement applicables dans son environnement professionnel. </t>
  </si>
  <si>
    <t xml:space="preserve">Références : </t>
  </si>
  <si>
    <t>Participer à la formation des futurs diplômés et aux personnes désireuses d’évoluer dans l’industrie 4.0 et plus particulièrement dans la fabrication additive est un réel besoin et potentiel à l’échelle régionale, nationale et internationale.</t>
  </si>
  <si>
    <r>
      <rPr>
        <b/>
        <u/>
        <sz val="11"/>
        <color theme="1"/>
        <rFont val="Calibri (Body)"/>
      </rPr>
      <t xml:space="preserve">POSITIONNEMENT ET VALEUR AJOUTÉE DE LA FORMATION </t>
    </r>
    <r>
      <rPr>
        <sz val="11"/>
        <color theme="1"/>
        <rFont val="Calibri"/>
        <family val="2"/>
        <scheme val="minor"/>
      </rPr>
      <t xml:space="preserve">
La fabrication additive, ou impression 3D, est un procédé qui va déposer de la matière (plastique, métallique, céramique) couche par couche pour créer des objets physiques sur la base d’un modèle numérique. L’impression 3D peut être considérée comme une méthode de fabrication plus verte car elle permet de réduire les déchets : à l’inverse de la fabrication soustractive, l’impression 3D n’utilise que la matière dont elle a besoin en venant l’ajouter couche par couche. On a beaucoup moins de pertes et donc de gâchis. De plus, elle est aujourd’hui capable de réutiliser des déchets plastiques, les transformer en filaments d’impression et de créer de nouveaux produits.(1)
D’après le rapport du Forum économique mondial (World Economic Forum) publié le 12 janvier 2018, les technologies de fabrication additive sont l’une des 12 technologies émergentes qui vont permettre la quatrième révolution industrielle, également appelée « industrie 4.0 ». Cette révolution fait référence à une transformation des moyens de production via l’émergence d’usines dites intelligentes, mais aussi des moyens de management et de gouvernance.(2) En 2019, le cabinet américain International Data Corporation (IDC) a estimé que les dépenses dans ce domaine s’élèveraient à presque 14 milliards de dollars soit 21 % de progression par rapport à 2018. La France prévoirait 3,6 milliards de dépenses.(3,4). L'étude SmarTech Publishing 2020 sur le marché de l'impression 3D métal indique que les prévisions estiment que les revenus générés par la fabrication additive pourraient atteindre 200 milliards de dollars en 2030 (5).
Cette croissance est portée par les industriels dans tous les secteurs d’innovation (aéronautique, bâtiments, médical, …).(3) 
De part ce marché croissant, des nouveaux métiers et opportunités professionnelles émergent pour répondre aux besoins en recrutement de techniciens, ingénieurs, chercheurs R&amp;D, chef de projets, ingénieurs logiciels, dessinateurs CAO et marketing en fabrication additive. Comme le montre l’étude de Sculpteo de 2019 « The state of 3D Printing »,(6) met en évidence une problématique au développement de l’industrie : le manque de compétences des personnes et de formation. Sur 1300 participants, 60% des utilisateurs de solutions d’impressions 3D ont déclaré avoir appris « sur le tas » et seulement environ 5% des répondants ont acquis leurs connaissances de l’impression 3D grâce à l’éducation formelle. Pour 40,7% d’entre eux, le manque de formation est un réel frein pour la croissance de l’industrie.(6)</t>
    </r>
  </si>
  <si>
    <t>L’IMREDD active les échanges entre les différents acteurs de l’écosystème local mais aussi national : grands comptes, PME, startups, associations, collectivités territoriales, universités, ministères, pôles de compétitivité, clusters, think-tanks et plus globalement à tout groupe participant à des prises de décision ou d’orientation dans leurs domaines d’activité stratégiques. Cela permet aux étudiants, chercheurs, professionnels et partenaires industriels de se croiser autour de projets d’innovation et de territoire intelligent.</t>
  </si>
  <si>
    <t xml:space="preserve">Les manifestations et actions de communication menées par l’IMREDD ainsi que les partenariats mis en place avec les entreprises permettent d’augmenter la visibilité des formations offertes et atteindre ainsi un plus grand public cible. Une équipe de communication au sein de l’IMREDD s’occupe de soigner les actions de sensibilisation et divulguent les projets de formation de l’IMREDD via son site internet (www.imredd.fr), une newsletter mensuelle et les réseaux sociaux de l’Institut (LinkedIn, Facebook, Twitter et Instagram). L’IMREDD organise des journées portes ouvertes (en présentiel et en ligne) ciblées sur des thématiques clés et notamment des évènements de sensibilisation à l’impression 3D sont prévus courant le premier semestre 2021. </t>
  </si>
  <si>
    <t>L’IMREDD a déjà tissé des liens avec la Direction territoriale des Alpes-Maritimes de Pôle Emploi (et notamment la Direction Stratégie Innovation &amp; Lab) et ne manquera de mobiliser ce réseau comme levier majeur de sensibilisation d’un large public cible.</t>
  </si>
  <si>
    <r>
      <rPr>
        <b/>
        <u/>
        <sz val="11"/>
        <color theme="1"/>
        <rFont val="Calibri (Body)"/>
      </rPr>
      <t xml:space="preserve">CONNAISSANCES ET COMPÉTENCES ATTENDUES
</t>
    </r>
    <r>
      <rPr>
        <u/>
        <sz val="11"/>
        <color theme="1"/>
        <rFont val="Calibri (Body)"/>
      </rPr>
      <t xml:space="preserve">
</t>
    </r>
    <r>
      <rPr>
        <sz val="11"/>
        <color theme="1"/>
        <rFont val="Calibri (Body)"/>
      </rPr>
      <t xml:space="preserve">A l'issue de la formation le participant sera capable de :
• Choisir le matériau adapté à son projet (FFF, SLA, MJF ou BMD), 
• Déterminer le choix de la méthode d'impression en fonction du projet,
• Effectuer l'analyse dimensionnelle via un scanner 3D et un logiciel associé,
• Lancer une fabrication d'objet
• Recycler le matériau pour le procédé FDM
</t>
    </r>
    <r>
      <rPr>
        <u/>
        <sz val="11"/>
        <color theme="1"/>
        <rFont val="Calibri (Body)"/>
      </rPr>
      <t xml:space="preserve">
</t>
    </r>
    <r>
      <rPr>
        <b/>
        <u/>
        <sz val="11"/>
        <color theme="1"/>
        <rFont val="Calibri (Body)"/>
      </rPr>
      <t xml:space="preserve">UE1/  Procédés Fused Deposition Modeling (FDM) et Stéréolithographie (SLA) et recyclage </t>
    </r>
    <r>
      <rPr>
        <u/>
        <sz val="11"/>
        <color theme="1"/>
        <rFont val="Calibri (Body)"/>
      </rPr>
      <t xml:space="preserve"> 
</t>
    </r>
    <r>
      <rPr>
        <sz val="11"/>
        <color theme="1"/>
        <rFont val="Calibri"/>
        <family val="2"/>
        <scheme val="minor"/>
      </rPr>
      <t xml:space="preserve">• Comprendre le processus du recyclage des matériaux
• Connaître les différentes étapes d'extrusion de matériaux pour la fabrication de filaments
• Réaliser la fabrication d'un matériau qui sera utilisé par le procédé d'impression 3D Fused Deposition Modeling
• Découvrir la Conception Assistée par Ordinateur pour l'impression 3D
• Apprendre et manipuler une imprimante 3D basé sur le procédé Fused Deposition Modeling (procédé par extrusion de matière).
• Apprendre et manipuler une imprimante 3D basé sur le procédé Stéréolithographie (procédé de photopolymérisation).
• Réaliser du prototypage et de la micro-production
• Connaître les différents matériaux qui peuvent être utilisés pour l'impression 3D et choisir celui nécessaire pour son projet
• Connaître les étapes nécessaires pour fabriquer un objet
• Lancer la fabrication d'un objet
• Découvrir l'analyse dimensionnelle
• Utiliser un scanner 3D afin de scanner une pièce fabriquée et effectuer son analyse dimensionnelle.
</t>
    </r>
    <r>
      <rPr>
        <b/>
        <u/>
        <sz val="11"/>
        <color theme="1"/>
        <rFont val="Calibri (Body)"/>
      </rPr>
      <t xml:space="preserve">UE2/ Procédé Multi Jet Fusion (MJF) et scanner 3D
</t>
    </r>
    <r>
      <rPr>
        <sz val="11"/>
        <color theme="1"/>
        <rFont val="Calibri"/>
        <family val="2"/>
        <scheme val="minor"/>
      </rPr>
      <t xml:space="preserve">• Découvrir l'impression 3D avec de la poudre polymère par la méthode MJF
• Apprendre et manipuler une imprimante 3D basé sur le procédé Multi Jet Fusion (MJF)
• Lancer la fabrication d'une microproduction et effectuer les étapes de post traitement.
• Utiliser un scanner 3D afin de scanner une pièce fabriquée et effectuer son analyse dimensionnelle.
</t>
    </r>
    <r>
      <rPr>
        <b/>
        <u/>
        <sz val="11"/>
        <color theme="1"/>
        <rFont val="Calibri (Body)"/>
      </rPr>
      <t xml:space="preserve">UE3/ Procédé Bound Metal Deposition (BMD) et scanner 3D
</t>
    </r>
    <r>
      <rPr>
        <sz val="11"/>
        <color theme="1"/>
        <rFont val="Calibri"/>
        <family val="2"/>
        <scheme val="minor"/>
      </rPr>
      <t>• Découvrir l'impression 3D métallique basé sur le procédé Bound Metal Deposition (BMD)
• Connaître les différents matériaux métalliques qui peuvent être utilisés pour cette méthode et choisir celui nécessaire pour son projet
• Apprendre les étapes nécessaires pour fabriquer une pièce métallique
• Connaître les étapes de post-traitement
• Lancer la fabrication d'un objet
• Découvrir l'analyse dimensionnelle
• Utiliser un scanner 3D afin de scanner une pièce fabriquée et effectuer son analyse dimensionnelle.</t>
    </r>
  </si>
  <si>
    <t xml:space="preserve">1)   https://www.3dnatives.com/environnement-et-impression-3d-120920183/#! </t>
  </si>
  <si>
    <t>2)   World Economic Forum In collaboration with A.T. Kearney, Readiness for the future of production report 2018, ISBN 978-1-944835-16-3.</t>
  </si>
  <si>
    <t xml:space="preserve">3)   https://www.usinenouvelle.com/editorial/etude-en-2019-les-depenses-en-impression-3d-devraient-atteindre-pres-de-14-milliards-de-dollars.N792774 </t>
  </si>
  <si>
    <t xml:space="preserve">4)   https://www.bpifrance.fr/A-la-une/Actualites/Impression-3D-13-8-milliards-de-dollars-de-depenses-prevues-en-2019-45357 </t>
  </si>
  <si>
    <t xml:space="preserve">5)   Etude SmarTech Publishing 2020 : "The market for metal additive manufacturing services 2020-2029".  </t>
  </si>
  <si>
    <t>6)   Sculpteo “The state of 3D Printing job market”, 2019 Edition.</t>
  </si>
  <si>
    <r>
      <t xml:space="preserve">• Le positionnement et la valeur ajoutée de la formation au sein de l'établissement dans un ou plusieurs champs
</t>
    </r>
    <r>
      <rPr>
        <i/>
        <sz val="11"/>
        <color theme="1"/>
        <rFont val="Calibri (Body)"/>
      </rPr>
      <t>•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r>
  </si>
  <si>
    <t>- ET réussisse le contrôle des connaissances et la réalisation d'un projet pratique.</t>
  </si>
  <si>
    <t>Chaque UE peut être suivi de manière independante et le participant recevra un Certificat Universitaire (CU).</t>
  </si>
  <si>
    <t xml:space="preserve">La formation est ouverte à toute personne sur le territoire national désirant se former à l'utilisation de l'impression 3D et ayant des connaissances scientifiques.
Ainsi, cette formation s’adresse particulièrement aux étudiants, aux demandeurs d’emploi, aux salariés en reconversion ou à la recherche de nouvelles compétences liées à l'impression 3D, aux entrepreneurs, aux personnes souhaitant reprendre un parcours de formation et aux personnes au foyer souhaitant retourner sur le marché du travail.
Un maximum de 14 participants seront admis par session.
La sélection des candidats se fera en deux étapes:
• Étape 1 : Étude du dossier. Le dossier de candidature devra être déposé par les candidats sur la plateforme en ligne dédiée par Université Côte d'Azur. Il inclura un CV, une lettre de motivation et un dossier éducatif. Le dossier de candidature sera analysé par un jury composé de membres universitaires.
• Étape 2 : Entretien oral avec le candidat et en fonction de la motivation, des compétences et de l'implication un classement sera effectué. </t>
  </si>
  <si>
    <t>Diplôme d'Université "FABRICATION ADDITIVE ORGANIQUE ET METALLIQUE : COMPRENDRE ET MANIPULER"</t>
  </si>
  <si>
    <t>ZENERINO</t>
  </si>
  <si>
    <t>Arnaud</t>
  </si>
  <si>
    <t>Ingénieur de recherche (BIATOSS - Catégorie A - CDI)</t>
  </si>
  <si>
    <r>
      <rPr>
        <b/>
        <u/>
        <sz val="11"/>
        <color theme="1"/>
        <rFont val="Calibri (Body)"/>
      </rPr>
      <t>OBJECTIFS SPÉCIFIQUES DE LA FORMATION</t>
    </r>
    <r>
      <rPr>
        <sz val="11"/>
        <color theme="1"/>
        <rFont val="Calibri"/>
        <family val="2"/>
        <scheme val="minor"/>
      </rPr>
      <t xml:space="preserve">
L'objectif principal de la formation est d’apporter les outils et compétences nécessaires à la connaissance et l’application de technologies de fabrication additive. 
Cette formation permettra une montée en compétences dans le domaine de l'impression 3D organique (méthodes FDM, SLA et MJF) et métallique, du scan 3D et dans le recyclage des matériaux. Ces procédés sont utilisés pour du prototypage, de la fabrication d'outils, des gabarits et des pièces fonctionnelles.
Le cours se déclinera autour de trois UE fondamentales :
UE1/ Procédés Fused Deposition Modeling (FDM) et Stéréolithographie (SLA) et recyclage, 
UE2/ Procédé Multi Jet Fusion (MJF) et scanner 3D, 
UE3/ Procédé Bound Metal Deposition (BMD) et scanner 3D.
</t>
    </r>
  </si>
  <si>
    <r>
      <t xml:space="preserve">La formation sera portée par l’IMREDD, Institut d’Innovation et de Partenariats d’Université Côte d’Azur, qui est un acteur important du futur EcoCampus de l’éco-vallée de la Plaine du Var et au cœur de la future technopole Nice Méridia. L’IMREDD développe des formations orientées vers l’innovation en phase avec les besoins des entreprises et les métiers de demain.
Le DU est organisé en 3 UE de 35 heures (CM) chaque. Chaque UE introduira un des procédés de la fabrication additive, afin de permettre aux participants de bien intégrer les </t>
    </r>
    <r>
      <rPr>
        <sz val="11"/>
        <color theme="1"/>
        <rFont val="Calibri (Body)"/>
      </rPr>
      <t xml:space="preserve">notions base théoriques </t>
    </r>
    <r>
      <rPr>
        <sz val="11"/>
        <color theme="1"/>
        <rFont val="Calibri"/>
        <family val="2"/>
        <scheme val="minor"/>
      </rPr>
      <t xml:space="preserve">et surtout de les appliquer dans des </t>
    </r>
    <r>
      <rPr>
        <sz val="11"/>
        <color theme="1"/>
        <rFont val="Calibri (Body)"/>
      </rPr>
      <t>ateliers pratiques</t>
    </r>
    <r>
      <rPr>
        <sz val="11"/>
        <color theme="1"/>
        <rFont val="Calibri"/>
        <family val="2"/>
        <scheme val="minor"/>
      </rPr>
      <t xml:space="preserve"> sur les imprimantes 3D disponibles dans la plateforme technologique de l'IMREDD. </t>
    </r>
    <r>
      <rPr>
        <sz val="11"/>
        <color rgb="FFFF0000"/>
        <rFont val="Calibri (Body)"/>
      </rPr>
      <t xml:space="preserve">
</t>
    </r>
    <r>
      <rPr>
        <sz val="11"/>
        <color theme="1"/>
        <rFont val="Calibri"/>
        <family val="2"/>
        <scheme val="minor"/>
      </rPr>
      <t xml:space="preserve">
L’évaluation de la formation se fera par l’intermédiaire d’examens (en ligne ou en présentiel), ainsi que par des rendus de mini-projets applicatifs lors desquels les stagiaires devront démontrer leur capacité à appliquer les compétences acquises en impression 3D et à manipuler les équipements et la qualité de l’objet fabriqué. De plus, dans un soucis d’amélioration continue, les étudiants seront également amenés à utiliser la plateforme Moodle pour évaluer à leur tour la formation proposée, afin que celle-ci corresponde aux attentes des stagiaires.
Un Diplôme d'Université (DU) sera délivré par Université Côte d'Azur à la fin de la formation sous condition que le stagiaire : 
- participe à tous les UE de formation,</t>
    </r>
  </si>
  <si>
    <r>
      <rPr>
        <b/>
        <u/>
        <sz val="11"/>
        <color theme="1"/>
        <rFont val="Calibri (Body)"/>
      </rPr>
      <t>MODALITÉS D'ENSEIGNEMENT</t>
    </r>
    <r>
      <rPr>
        <sz val="11"/>
        <color theme="1"/>
        <rFont val="Calibri"/>
        <family val="2"/>
        <scheme val="minor"/>
      </rPr>
      <t xml:space="preserve">
Deux sessions de formation sont prévues chaque année. Compte tenu de l'aspet pratique  de la formation, les sessions de l'année 2021-2022 auront lieu en présentiel. Pour le futur, une modalité  hybride est envisagée : 30% en ligne pour assurer les contenus théoriques et 70% en présentiel pour permettre aux participants de manipuler les imprimantes 3D situées dans la plateforme technologique de l'IMREDD.
</t>
    </r>
    <r>
      <rPr>
        <b/>
        <u/>
        <sz val="11"/>
        <color theme="1"/>
        <rFont val="Calibri (Body)"/>
      </rPr>
      <t>RYTHME DE FORMATION</t>
    </r>
    <r>
      <rPr>
        <sz val="11"/>
        <color theme="1"/>
        <rFont val="Calibri"/>
        <family val="2"/>
        <scheme val="minor"/>
      </rPr>
      <t xml:space="preserve">
Chaque session de formation est de la durée totale de 105 heures (CM). Ce volume horaire est reparti en trois UE de 35 heures (CM) chaque.   
</t>
    </r>
    <r>
      <rPr>
        <b/>
        <u/>
        <sz val="11"/>
        <color theme="1"/>
        <rFont val="Calibri (Body)"/>
      </rPr>
      <t xml:space="preserve">ADAPTATION À UN PUBLIC SPÉCIFIQUE
</t>
    </r>
    <r>
      <rPr>
        <sz val="11"/>
        <color theme="1"/>
        <rFont val="Calibri"/>
        <family val="2"/>
        <scheme val="minor"/>
      </rPr>
      <t xml:space="preserve">Pour s'adapter aux besoins et aux rythmes des entreprises et favoriser la participation des professionnels, trois modalités sont mises en place :
• Chaque UE est délivrée tous les deux mois ;
• Les UE sont déclinables sous forme modulaire aménant le participant vers l’obtention d’une qualification personnalisée (soit un DU si les trois UE sont aquises ou un CU pour chaque UE réussie) ;
• Le choix du niveau BAC est volontaire pour permettre à une plus large population de se former à des nouvelles compétences pour le marché de la fabrication additive en forte croissance. </t>
    </r>
  </si>
  <si>
    <t xml:space="preserve">A ce jour il existe des formations en France (Université Bretagne Sud, INP Toulouse-ENSIACET, InSIC-Université de Lorraine) mais pas sur notre territoire.  </t>
  </si>
  <si>
    <t>FORMATIONS DE NIVEAU ÉQUIVALENT</t>
  </si>
  <si>
    <t>3.6. Public visé et effectifs attendus</t>
  </si>
  <si>
    <t>Assistant ingénieur numérisation 3D
(Membre de la plateforme technologique de l'IMREDD)</t>
  </si>
  <si>
    <t>Technicien en fabrication additive
(Membre de la plateforme technologique de l'IMREDD)</t>
  </si>
  <si>
    <r>
      <t xml:space="preserve">BAILET Christophe
</t>
    </r>
    <r>
      <rPr>
        <sz val="9"/>
        <color theme="1"/>
        <rFont val="Calibri"/>
        <family val="2"/>
      </rPr>
      <t>Assistant ingénieur de recherche et formation,</t>
    </r>
  </si>
  <si>
    <t>Observatoire de la Côte d'Azur
Laboratoire Joseph-Louis Lagrange (CNRS UMR7293)</t>
  </si>
  <si>
    <r>
      <t xml:space="preserve">ZENERINO Arnaud
</t>
    </r>
    <r>
      <rPr>
        <sz val="9"/>
        <color theme="1"/>
        <rFont val="Calibri"/>
        <family val="2"/>
      </rPr>
      <t>Ignénieur de recherche et responsable de la plateforme technologique de l'IMREDD</t>
    </r>
  </si>
  <si>
    <t>Christophe.BAILET@univ-cotedazur.fr
+33 4 89 15 03 29</t>
  </si>
  <si>
    <t>+33 4 89 15 47 75
+33 4 89 15 47 66</t>
  </si>
  <si>
    <t>En cours de discussion</t>
  </si>
  <si>
    <t>UE1/ Membre partenaire de la plateforme technologique de l'IMREDD</t>
  </si>
  <si>
    <t>UE2/ Membre partenaire de la plateforme technologique de l'IMREDD</t>
  </si>
  <si>
    <t>UE3/ Membre partenaire de la plateforme technologique de l'IMREDD</t>
  </si>
  <si>
    <t>Sciences et technologies</t>
  </si>
  <si>
    <t>Dernier diplôme obtenu (Au cas où le candidat a un niveau d'études supérieur au BAC)</t>
  </si>
  <si>
    <t>Etudiants UCA ou membres UCA actuellement inscrits à  UCA ou dans un établissement membre UCA
Etudiants inscrits pour l'année en cours dans un établissement d'enseignement supérieur (Université, écoles de commerce) français ou étranger</t>
  </si>
  <si>
    <t xml:space="preserve">Recherche et mise en œuvre de R.P. </t>
  </si>
  <si>
    <t xml:space="preserve">Suivi et gestion spécifique des étudiants </t>
  </si>
  <si>
    <t>Participation à la gestion de la formation</t>
  </si>
  <si>
    <t>Fournitures spécifiques diverses</t>
  </si>
  <si>
    <t>Frais de réception</t>
  </si>
  <si>
    <t>Autres prestations</t>
  </si>
  <si>
    <t>Volume horaire assuré
(CM)</t>
  </si>
  <si>
    <t>Deux sessions de formation sont prévues pour l'année 2021-2022:
- Session #1 : entre octobre 2021 et février 2022 ;
- Session #2 : entre mars et juillet 2022.
Ce DU fait partie de l'offre de formation professionnelle continue que le Service Formation Continue d'Université Côte d'Azur à soumis dans l'Appel à Projet Région Sud le 12 Février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</si>
</sst>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 &quot;€&quot;;[Red]\-#,##0\ &quot;€&quot;"/>
    <numFmt numFmtId="165" formatCode="_-* #,##0.00\ &quot;€&quot;_-;\-* #,##0.00\ &quot;€&quot;_-;_-* &quot;-&quot;??\ &quot;€&quot;_-;_-@_-"/>
    <numFmt numFmtId="166" formatCode="#,##0\ &quot;€&quot;"/>
    <numFmt numFmtId="167" formatCode="_-* #,##0\ &quot;€&quot;_-;\-* #,##0\ &quot;€&quot;_-;_-* &quot;-&quot;??\ &quot;€&quot;_-;_-@_-"/>
    <numFmt numFmtId="168" formatCode="[$-40C]d\ mmmm\ yyyy;@"/>
    <numFmt numFmtId="169" formatCode="_-* #,##0\ [$€-40C]_-;\-* #,##0\ [$€-40C]_-;_-* &quot;-&quot;??\ [$€-40C]_-;_-@_-"/>
  </numFmts>
  <fonts count="36"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i/>
      <sz val="11"/>
      <color theme="4" tint="-0.249977111117893"/>
      <name val="Calibri"/>
      <family val="2"/>
      <scheme val="minor"/>
    </font>
    <font>
      <b/>
      <u/>
      <sz val="11"/>
      <color theme="1"/>
      <name val="Calibri (Body)"/>
    </font>
    <font>
      <u/>
      <sz val="11"/>
      <color theme="1"/>
      <name val="Calibri (Body)"/>
    </font>
    <font>
      <b/>
      <sz val="9"/>
      <color rgb="FF000000"/>
      <name val="Tahoma"/>
      <family val="2"/>
    </font>
    <font>
      <sz val="9"/>
      <color rgb="FF000000"/>
      <name val="Tahoma"/>
      <family val="2"/>
    </font>
    <font>
      <sz val="11"/>
      <color rgb="FFFF0000"/>
      <name val="Calibri (Body)"/>
    </font>
    <font>
      <i/>
      <sz val="11"/>
      <color theme="4"/>
      <name val="Calibri"/>
      <family val="2"/>
      <scheme val="minor"/>
    </font>
    <font>
      <b/>
      <u/>
      <sz val="11"/>
      <color theme="1"/>
      <name val="Calibri"/>
      <family val="2"/>
      <scheme val="minor"/>
    </font>
    <font>
      <sz val="11"/>
      <color theme="1"/>
      <name val="Calibri (Body)"/>
    </font>
    <font>
      <i/>
      <sz val="11"/>
      <color theme="1"/>
      <name val="Calibri (Body)"/>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4">
    <xf numFmtId="0" fontId="0" fillId="0" borderId="0"/>
    <xf numFmtId="165" fontId="6" fillId="0" borderId="0" applyFont="0" applyFill="0" applyBorder="0" applyAlignment="0" applyProtection="0"/>
    <xf numFmtId="9" fontId="6" fillId="0" borderId="0" applyFont="0" applyFill="0" applyBorder="0" applyAlignment="0" applyProtection="0"/>
    <xf numFmtId="0" fontId="8" fillId="0" borderId="0" applyNumberFormat="0" applyFill="0" applyBorder="0" applyAlignment="0" applyProtection="0"/>
  </cellStyleXfs>
  <cellXfs count="316">
    <xf numFmtId="0" fontId="0" fillId="0" borderId="0" xfId="0"/>
    <xf numFmtId="0" fontId="8" fillId="0" borderId="0" xfId="3"/>
    <xf numFmtId="0" fontId="12" fillId="0" borderId="0" xfId="0" applyFont="1"/>
    <xf numFmtId="0" fontId="0" fillId="0" borderId="1" xfId="0" applyBorder="1"/>
    <xf numFmtId="0" fontId="10" fillId="0" borderId="5" xfId="0" applyFont="1" applyBorder="1"/>
    <xf numFmtId="0" fontId="0" fillId="0" borderId="5" xfId="0" applyBorder="1"/>
    <xf numFmtId="0" fontId="10" fillId="4" borderId="5" xfId="0" applyFont="1" applyFill="1" applyBorder="1"/>
    <xf numFmtId="0" fontId="10" fillId="4" borderId="7" xfId="0" applyFont="1" applyFill="1" applyBorder="1"/>
    <xf numFmtId="0" fontId="0" fillId="0" borderId="8" xfId="0" applyBorder="1"/>
    <xf numFmtId="0" fontId="9" fillId="0" borderId="10" xfId="0" applyFont="1" applyBorder="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10" fillId="3" borderId="1" xfId="0" applyFont="1" applyFill="1" applyBorder="1" applyAlignment="1">
      <alignment vertical="center"/>
    </xf>
    <xf numFmtId="0" fontId="10" fillId="0" borderId="1" xfId="0" applyFont="1" applyBorder="1" applyAlignment="1" applyProtection="1">
      <alignment vertical="center"/>
      <protection locked="0"/>
    </xf>
    <xf numFmtId="0" fontId="10" fillId="0" borderId="8" xfId="0" applyFont="1" applyBorder="1" applyAlignment="1" applyProtection="1">
      <alignment vertical="center"/>
      <protection locked="0"/>
    </xf>
    <xf numFmtId="0" fontId="10" fillId="3" borderId="1" xfId="0" applyFont="1" applyFill="1" applyBorder="1" applyAlignment="1" applyProtection="1">
      <alignment vertical="center"/>
      <protection locked="0"/>
    </xf>
    <xf numFmtId="0" fontId="10" fillId="3" borderId="19" xfId="0" applyFont="1" applyFill="1" applyBorder="1" applyAlignment="1" applyProtection="1">
      <alignment horizontal="center" vertical="center"/>
      <protection locked="0"/>
    </xf>
    <xf numFmtId="0" fontId="0" fillId="0" borderId="5" xfId="0" applyBorder="1" applyAlignment="1">
      <alignment horizontal="left" vertical="center" indent="2"/>
    </xf>
    <xf numFmtId="0" fontId="0" fillId="0" borderId="5" xfId="0" applyBorder="1" applyAlignment="1">
      <alignment horizontal="left" wrapText="1" indent="2"/>
    </xf>
    <xf numFmtId="0" fontId="0" fillId="0" borderId="5" xfId="0" applyBorder="1" applyAlignment="1">
      <alignment horizontal="left" vertical="center" wrapText="1" indent="2"/>
    </xf>
    <xf numFmtId="0" fontId="18" fillId="0" borderId="30" xfId="0" applyFont="1" applyBorder="1"/>
    <xf numFmtId="0" fontId="18" fillId="0" borderId="31" xfId="0" applyFont="1" applyBorder="1"/>
    <xf numFmtId="0" fontId="18" fillId="0" borderId="32" xfId="0" applyFont="1" applyBorder="1"/>
    <xf numFmtId="9" fontId="7" fillId="5" borderId="1" xfId="2" applyFont="1" applyFill="1" applyBorder="1"/>
    <xf numFmtId="0" fontId="10" fillId="0" borderId="5" xfId="0" applyFont="1" applyFill="1" applyBorder="1"/>
    <xf numFmtId="0" fontId="7" fillId="0" borderId="5" xfId="0" applyFont="1" applyBorder="1"/>
    <xf numFmtId="0" fontId="0" fillId="0" borderId="5" xfId="0" applyBorder="1" applyAlignment="1">
      <alignment horizontal="left" indent="2"/>
    </xf>
    <xf numFmtId="0" fontId="11" fillId="0" borderId="5" xfId="0" applyFont="1" applyBorder="1" applyAlignment="1">
      <alignment horizontal="left" vertical="center" wrapText="1" indent="2"/>
    </xf>
    <xf numFmtId="0" fontId="10" fillId="0" borderId="7" xfId="0" applyFont="1" applyBorder="1"/>
    <xf numFmtId="0" fontId="10" fillId="0" borderId="7" xfId="0" applyFont="1" applyFill="1" applyBorder="1"/>
    <xf numFmtId="0" fontId="10" fillId="0" borderId="10" xfId="0" applyFont="1" applyFill="1" applyBorder="1"/>
    <xf numFmtId="164" fontId="0" fillId="0" borderId="11" xfId="0" applyNumberFormat="1" applyBorder="1"/>
    <xf numFmtId="0" fontId="9" fillId="5" borderId="10" xfId="0" applyFont="1" applyFill="1" applyBorder="1" applyAlignment="1">
      <alignment horizontal="center"/>
    </xf>
    <xf numFmtId="0" fontId="9" fillId="5" borderId="11" xfId="0" applyFont="1" applyFill="1" applyBorder="1" applyAlignment="1">
      <alignment horizontal="center"/>
    </xf>
    <xf numFmtId="0" fontId="9" fillId="5" borderId="12" xfId="0" applyFont="1" applyFill="1" applyBorder="1" applyAlignment="1">
      <alignment horizontal="center"/>
    </xf>
    <xf numFmtId="0" fontId="9" fillId="5" borderId="2" xfId="0" applyFont="1" applyFill="1" applyBorder="1" applyAlignment="1">
      <alignment horizontal="center"/>
    </xf>
    <xf numFmtId="0" fontId="9" fillId="5" borderId="3" xfId="0" applyFont="1" applyFill="1" applyBorder="1" applyAlignment="1">
      <alignment horizontal="center"/>
    </xf>
    <xf numFmtId="0" fontId="9" fillId="5" borderId="4" xfId="0" applyFont="1" applyFill="1" applyBorder="1" applyAlignment="1">
      <alignment horizontal="center"/>
    </xf>
    <xf numFmtId="0" fontId="9" fillId="0" borderId="7" xfId="0" applyFont="1" applyFill="1" applyBorder="1"/>
    <xf numFmtId="0" fontId="7" fillId="0" borderId="7" xfId="0" applyFont="1" applyBorder="1"/>
    <xf numFmtId="0" fontId="7" fillId="4" borderId="8" xfId="0" applyFont="1" applyFill="1" applyBorder="1"/>
    <xf numFmtId="165" fontId="7" fillId="0" borderId="8" xfId="1" applyFont="1" applyBorder="1"/>
    <xf numFmtId="165" fontId="0" fillId="7" borderId="1" xfId="1" applyFont="1" applyFill="1" applyBorder="1" applyProtection="1">
      <protection locked="0"/>
    </xf>
    <xf numFmtId="0" fontId="0" fillId="7" borderId="5" xfId="0" applyFill="1" applyBorder="1" applyProtection="1">
      <protection locked="0"/>
    </xf>
    <xf numFmtId="0" fontId="20" fillId="0" borderId="46" xfId="0" applyFont="1" applyFill="1" applyBorder="1" applyAlignment="1">
      <alignment horizontal="left"/>
    </xf>
    <xf numFmtId="0" fontId="20" fillId="0" borderId="1" xfId="0" applyFont="1" applyFill="1" applyBorder="1" applyAlignment="1">
      <alignment horizontal="center"/>
    </xf>
    <xf numFmtId="0" fontId="20" fillId="0" borderId="10" xfId="0" applyFont="1" applyBorder="1"/>
    <xf numFmtId="0" fontId="21" fillId="0" borderId="5" xfId="0" applyFont="1" applyBorder="1"/>
    <xf numFmtId="0" fontId="21" fillId="0" borderId="1" xfId="0" applyFont="1" applyBorder="1" applyProtection="1">
      <protection locked="0"/>
    </xf>
    <xf numFmtId="0" fontId="16" fillId="0" borderId="1" xfId="0" applyFont="1" applyBorder="1"/>
    <xf numFmtId="0" fontId="16" fillId="0" borderId="1" xfId="0" applyNumberFormat="1" applyFont="1" applyBorder="1" applyProtection="1">
      <protection locked="0"/>
    </xf>
    <xf numFmtId="0" fontId="23" fillId="0" borderId="0" xfId="0" applyFont="1"/>
    <xf numFmtId="0" fontId="15" fillId="0" borderId="1" xfId="0" applyFont="1" applyBorder="1" applyAlignment="1" applyProtection="1">
      <alignment vertical="center" wrapText="1"/>
      <protection locked="0"/>
    </xf>
    <xf numFmtId="0" fontId="0" fillId="0" borderId="6" xfId="0" applyBorder="1"/>
    <xf numFmtId="0" fontId="15" fillId="0" borderId="5" xfId="0" applyFont="1" applyBorder="1" applyAlignment="1" applyProtection="1">
      <alignment vertical="center" wrapText="1"/>
      <protection locked="0"/>
    </xf>
    <xf numFmtId="0" fontId="0" fillId="0" borderId="9" xfId="0" applyBorder="1"/>
    <xf numFmtId="0" fontId="15" fillId="0" borderId="11" xfId="0" applyFont="1" applyBorder="1" applyAlignment="1" applyProtection="1">
      <alignment vertical="center" wrapText="1"/>
      <protection locked="0"/>
    </xf>
    <xf numFmtId="0" fontId="0" fillId="0" borderId="12" xfId="0" applyBorder="1"/>
    <xf numFmtId="0" fontId="26" fillId="0" borderId="1" xfId="0" applyFont="1" applyBorder="1"/>
    <xf numFmtId="0" fontId="5" fillId="3" borderId="19" xfId="0" applyFont="1" applyFill="1" applyBorder="1" applyAlignment="1" applyProtection="1">
      <alignment horizontal="center" vertical="center"/>
      <protection locked="0"/>
    </xf>
    <xf numFmtId="9" fontId="0" fillId="7" borderId="1" xfId="2" applyFont="1" applyFill="1" applyBorder="1" applyAlignment="1" applyProtection="1">
      <alignment vertical="center"/>
      <protection locked="0"/>
    </xf>
    <xf numFmtId="1" fontId="0" fillId="7" borderId="1" xfId="0" applyNumberFormat="1" applyFill="1" applyBorder="1" applyAlignment="1" applyProtection="1">
      <alignment vertical="center"/>
      <protection locked="0"/>
    </xf>
    <xf numFmtId="167" fontId="18" fillId="0" borderId="26" xfId="0" applyNumberFormat="1" applyFont="1" applyBorder="1" applyAlignment="1">
      <alignment horizontal="right"/>
    </xf>
    <xf numFmtId="169" fontId="18" fillId="0" borderId="24" xfId="0" applyNumberFormat="1" applyFont="1" applyBorder="1" applyAlignment="1">
      <alignment horizontal="right"/>
    </xf>
    <xf numFmtId="169" fontId="18" fillId="0" borderId="29" xfId="0" applyNumberFormat="1" applyFont="1" applyBorder="1" applyAlignment="1">
      <alignment horizontal="right"/>
    </xf>
    <xf numFmtId="1" fontId="32" fillId="7" borderId="1" xfId="0" applyNumberFormat="1" applyFont="1" applyFill="1" applyBorder="1" applyAlignment="1" applyProtection="1">
      <alignment horizontal="right" vertical="center"/>
      <protection locked="0"/>
    </xf>
    <xf numFmtId="9" fontId="32" fillId="7" borderId="1" xfId="2" applyFont="1" applyFill="1" applyBorder="1" applyAlignment="1" applyProtection="1">
      <alignment horizontal="right" vertical="center"/>
      <protection locked="0"/>
    </xf>
    <xf numFmtId="167" fontId="32" fillId="0" borderId="1" xfId="1" applyNumberFormat="1" applyFont="1" applyBorder="1" applyAlignment="1">
      <alignment horizontal="right" vertical="center"/>
    </xf>
    <xf numFmtId="0" fontId="0" fillId="0" borderId="7" xfId="0" applyBorder="1" applyAlignment="1">
      <alignment horizontal="left" vertical="center" wrapText="1" indent="2"/>
    </xf>
    <xf numFmtId="0" fontId="4" fillId="0" borderId="1" xfId="0" applyFont="1" applyBorder="1" applyProtection="1">
      <protection locked="0"/>
    </xf>
    <xf numFmtId="0" fontId="0" fillId="0" borderId="1" xfId="0" applyFont="1" applyBorder="1"/>
    <xf numFmtId="49" fontId="0" fillId="2" borderId="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0" fontId="0" fillId="2" borderId="31" xfId="0" applyFill="1" applyBorder="1"/>
    <xf numFmtId="49" fontId="0" fillId="2" borderId="32"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49" fontId="0" fillId="2" borderId="29" xfId="0" applyNumberFormat="1" applyFill="1" applyBorder="1" applyAlignment="1" applyProtection="1">
      <alignment horizontal="left" vertical="top"/>
      <protection locked="0"/>
    </xf>
    <xf numFmtId="49" fontId="0" fillId="2" borderId="0"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7" fillId="0" borderId="3" xfId="0" applyNumberFormat="1" applyFont="1" applyBorder="1" applyAlignment="1">
      <alignment vertical="center" wrapText="1"/>
    </xf>
    <xf numFmtId="49" fontId="0" fillId="2" borderId="32"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49" fontId="0" fillId="2" borderId="29" xfId="0" applyNumberFormat="1" applyFill="1" applyBorder="1" applyAlignment="1" applyProtection="1">
      <alignment horizontal="left" vertical="top"/>
      <protection locked="0"/>
    </xf>
    <xf numFmtId="49" fontId="0" fillId="2" borderId="0"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0" fontId="0" fillId="2" borderId="0" xfId="0" applyFill="1"/>
    <xf numFmtId="0" fontId="15" fillId="2" borderId="1" xfId="0" applyFont="1" applyFill="1" applyBorder="1" applyAlignment="1" applyProtection="1">
      <alignment vertical="center" wrapText="1"/>
      <protection locked="0"/>
    </xf>
    <xf numFmtId="0" fontId="15" fillId="0" borderId="1" xfId="0" quotePrefix="1" applyFont="1" applyBorder="1" applyAlignment="1" applyProtection="1">
      <alignment vertical="center" wrapText="1"/>
      <protection locked="0"/>
    </xf>
    <xf numFmtId="0" fontId="15" fillId="0" borderId="1" xfId="0" applyFont="1" applyBorder="1" applyAlignment="1" applyProtection="1">
      <alignment horizontal="center" vertical="center" wrapText="1"/>
      <protection locked="0"/>
    </xf>
    <xf numFmtId="0" fontId="15" fillId="2" borderId="6" xfId="0" applyFont="1" applyFill="1" applyBorder="1" applyAlignment="1" applyProtection="1">
      <alignment horizontal="center" vertical="center" wrapText="1"/>
      <protection locked="0"/>
    </xf>
    <xf numFmtId="0" fontId="15" fillId="0" borderId="6" xfId="0" applyFont="1" applyBorder="1" applyAlignment="1" applyProtection="1">
      <alignment horizontal="center" vertical="center" wrapText="1"/>
      <protection locked="0"/>
    </xf>
    <xf numFmtId="0" fontId="15" fillId="2" borderId="8" xfId="0" applyFont="1" applyFill="1" applyBorder="1" applyAlignment="1" applyProtection="1">
      <alignment vertical="center" wrapText="1"/>
      <protection locked="0"/>
    </xf>
    <xf numFmtId="0" fontId="15" fillId="0" borderId="8" xfId="0" quotePrefix="1" applyFont="1" applyBorder="1" applyAlignment="1" applyProtection="1">
      <alignment vertical="center" wrapText="1"/>
      <protection locked="0"/>
    </xf>
    <xf numFmtId="0" fontId="15" fillId="0" borderId="9" xfId="0" applyFont="1" applyBorder="1" applyAlignment="1" applyProtection="1">
      <alignment horizontal="center" vertical="center" wrapText="1"/>
      <protection locked="0"/>
    </xf>
    <xf numFmtId="0" fontId="15" fillId="2" borderId="11" xfId="0" applyFont="1" applyFill="1" applyBorder="1" applyAlignment="1" applyProtection="1">
      <alignment vertical="center" wrapText="1"/>
      <protection locked="0"/>
    </xf>
    <xf numFmtId="1" fontId="15" fillId="2" borderId="12" xfId="0" applyNumberFormat="1" applyFont="1" applyFill="1" applyBorder="1" applyAlignment="1" applyProtection="1">
      <alignment horizontal="center" vertical="center" wrapText="1"/>
      <protection locked="0"/>
    </xf>
    <xf numFmtId="0" fontId="14" fillId="5" borderId="8" xfId="0" applyFont="1" applyFill="1" applyBorder="1" applyAlignment="1">
      <alignment horizontal="center" vertical="center" wrapText="1"/>
    </xf>
    <xf numFmtId="0" fontId="14" fillId="5" borderId="9" xfId="0" applyFont="1" applyFill="1" applyBorder="1" applyAlignment="1">
      <alignment horizontal="center" vertical="center" wrapText="1"/>
    </xf>
    <xf numFmtId="0" fontId="15" fillId="0" borderId="10" xfId="0" applyFont="1" applyBorder="1" applyAlignment="1" applyProtection="1">
      <alignment vertical="center" wrapText="1"/>
      <protection locked="0"/>
    </xf>
    <xf numFmtId="0" fontId="14" fillId="5" borderId="7" xfId="0" applyFont="1" applyFill="1" applyBorder="1" applyAlignment="1">
      <alignment horizontal="center" vertical="center" wrapText="1"/>
    </xf>
    <xf numFmtId="0" fontId="15" fillId="0" borderId="7" xfId="0" applyFont="1" applyBorder="1" applyAlignment="1" applyProtection="1">
      <alignment vertical="center" wrapText="1"/>
      <protection locked="0"/>
    </xf>
    <xf numFmtId="0" fontId="15" fillId="0" borderId="8" xfId="0" applyFont="1" applyBorder="1" applyAlignment="1" applyProtection="1">
      <alignment vertical="center" wrapText="1"/>
      <protection locked="0"/>
    </xf>
    <xf numFmtId="0" fontId="15" fillId="0" borderId="11" xfId="0" applyFont="1" applyBorder="1" applyAlignment="1" applyProtection="1">
      <alignment horizontal="center" vertical="center" wrapText="1"/>
      <protection locked="0"/>
    </xf>
    <xf numFmtId="0" fontId="15" fillId="0" borderId="8" xfId="0" applyFont="1" applyBorder="1" applyAlignment="1" applyProtection="1">
      <alignment horizontal="center" vertical="center" wrapText="1"/>
      <protection locked="0"/>
    </xf>
    <xf numFmtId="0" fontId="10" fillId="0" borderId="5" xfId="0" applyFont="1" applyFill="1" applyBorder="1" applyAlignment="1">
      <alignment vertical="center"/>
    </xf>
    <xf numFmtId="166" fontId="7" fillId="7" borderId="1" xfId="0" applyNumberFormat="1" applyFont="1" applyFill="1" applyBorder="1" applyProtection="1">
      <protection locked="0"/>
    </xf>
    <xf numFmtId="166" fontId="7" fillId="7" borderId="1" xfId="0" applyNumberFormat="1" applyFont="1" applyFill="1" applyBorder="1" applyAlignment="1" applyProtection="1">
      <alignment vertical="center"/>
      <protection locked="0"/>
    </xf>
    <xf numFmtId="166" fontId="7" fillId="7" borderId="8" xfId="0" applyNumberFormat="1" applyFont="1" applyFill="1" applyBorder="1" applyProtection="1">
      <protection locked="0"/>
    </xf>
    <xf numFmtId="0" fontId="0" fillId="7" borderId="1" xfId="0" applyFont="1" applyFill="1" applyBorder="1" applyProtection="1">
      <protection locked="0"/>
    </xf>
    <xf numFmtId="166" fontId="0" fillId="0" borderId="6" xfId="0" applyNumberFormat="1" applyFont="1" applyBorder="1"/>
    <xf numFmtId="165" fontId="7" fillId="0" borderId="9" xfId="1" applyFont="1" applyBorder="1"/>
    <xf numFmtId="2" fontId="7" fillId="0" borderId="1" xfId="0" applyNumberFormat="1" applyFont="1" applyBorder="1"/>
    <xf numFmtId="2" fontId="0" fillId="7" borderId="1" xfId="0" applyNumberFormat="1" applyFont="1" applyFill="1" applyBorder="1" applyProtection="1">
      <protection locked="0"/>
    </xf>
    <xf numFmtId="9" fontId="6" fillId="7" borderId="1" xfId="2" applyFont="1" applyFill="1" applyBorder="1" applyProtection="1">
      <protection locked="0"/>
    </xf>
    <xf numFmtId="167" fontId="7" fillId="0" borderId="1" xfId="0" applyNumberFormat="1" applyFont="1" applyBorder="1"/>
    <xf numFmtId="167" fontId="0" fillId="0" borderId="1" xfId="1" applyNumberFormat="1" applyFont="1" applyBorder="1"/>
    <xf numFmtId="167" fontId="7" fillId="0" borderId="1" xfId="1" applyNumberFormat="1" applyFont="1" applyBorder="1"/>
    <xf numFmtId="167" fontId="0" fillId="0" borderId="1" xfId="1" applyNumberFormat="1" applyFont="1" applyBorder="1" applyAlignment="1">
      <alignment vertical="center"/>
    </xf>
    <xf numFmtId="167" fontId="0" fillId="0" borderId="1" xfId="1" applyNumberFormat="1" applyFont="1" applyFill="1" applyBorder="1" applyAlignment="1">
      <alignment horizontal="right" vertical="center"/>
    </xf>
    <xf numFmtId="1" fontId="0" fillId="7" borderId="1" xfId="0" applyNumberFormat="1" applyFont="1" applyFill="1" applyBorder="1" applyAlignment="1" applyProtection="1">
      <alignment vertical="center"/>
      <protection locked="0"/>
    </xf>
    <xf numFmtId="1" fontId="0" fillId="7" borderId="1" xfId="0" applyNumberFormat="1" applyFont="1" applyFill="1" applyBorder="1" applyAlignment="1" applyProtection="1">
      <alignment horizontal="right" vertical="center"/>
      <protection locked="0"/>
    </xf>
    <xf numFmtId="9" fontId="0" fillId="7" borderId="1" xfId="2" applyFont="1" applyFill="1" applyBorder="1" applyAlignment="1" applyProtection="1">
      <alignment horizontal="right" vertical="center"/>
      <protection locked="0"/>
    </xf>
    <xf numFmtId="167" fontId="6" fillId="7" borderId="1" xfId="1" applyNumberFormat="1" applyFont="1" applyFill="1" applyBorder="1" applyAlignment="1" applyProtection="1">
      <alignment vertical="center"/>
      <protection locked="0"/>
    </xf>
    <xf numFmtId="9" fontId="6" fillId="7" borderId="1" xfId="2" applyFont="1" applyFill="1" applyBorder="1" applyAlignment="1" applyProtection="1">
      <alignment vertical="center"/>
      <protection locked="0"/>
    </xf>
    <xf numFmtId="167" fontId="6" fillId="0" borderId="1" xfId="1" applyNumberFormat="1" applyFont="1" applyBorder="1" applyAlignment="1">
      <alignment vertical="center"/>
    </xf>
    <xf numFmtId="167" fontId="6" fillId="7" borderId="8" xfId="1" applyNumberFormat="1" applyFont="1" applyFill="1" applyBorder="1" applyAlignment="1" applyProtection="1">
      <alignment vertical="center"/>
      <protection locked="0"/>
    </xf>
    <xf numFmtId="9" fontId="6" fillId="7" borderId="8" xfId="2" applyFont="1" applyFill="1" applyBorder="1" applyAlignment="1" applyProtection="1">
      <alignment vertical="center"/>
      <protection locked="0"/>
    </xf>
    <xf numFmtId="167" fontId="6" fillId="0" borderId="8" xfId="1" applyNumberFormat="1" applyFont="1" applyBorder="1" applyAlignment="1">
      <alignment vertical="center"/>
    </xf>
    <xf numFmtId="0" fontId="16" fillId="0" borderId="19" xfId="0" applyFont="1" applyBorder="1" applyAlignment="1">
      <alignment horizontal="left"/>
    </xf>
    <xf numFmtId="0" fontId="16" fillId="0" borderId="22" xfId="0" applyFont="1" applyBorder="1" applyAlignment="1">
      <alignment horizontal="left"/>
    </xf>
    <xf numFmtId="0" fontId="4" fillId="0" borderId="19" xfId="0" applyNumberFormat="1" applyFont="1" applyBorder="1" applyAlignment="1" applyProtection="1">
      <alignment horizontal="center"/>
      <protection locked="0"/>
    </xf>
    <xf numFmtId="0" fontId="4" fillId="0" borderId="20" xfId="0" applyNumberFormat="1" applyFont="1" applyBorder="1" applyAlignment="1" applyProtection="1">
      <alignment horizontal="center"/>
      <protection locked="0"/>
    </xf>
    <xf numFmtId="0" fontId="4" fillId="0" borderId="21" xfId="0" applyNumberFormat="1" applyFont="1" applyBorder="1" applyAlignment="1" applyProtection="1">
      <alignment horizontal="center"/>
      <protection locked="0"/>
    </xf>
    <xf numFmtId="0" fontId="9" fillId="5" borderId="13" xfId="0" applyFont="1" applyFill="1" applyBorder="1" applyAlignment="1">
      <alignment horizontal="center"/>
    </xf>
    <xf numFmtId="0" fontId="9" fillId="5" borderId="47" xfId="0" applyFont="1" applyFill="1" applyBorder="1" applyAlignment="1">
      <alignment horizontal="center"/>
    </xf>
    <xf numFmtId="0" fontId="9" fillId="5" borderId="48" xfId="0" applyFont="1" applyFill="1" applyBorder="1" applyAlignment="1">
      <alignment horizontal="center"/>
    </xf>
    <xf numFmtId="49" fontId="9" fillId="0" borderId="1" xfId="0" applyNumberFormat="1" applyFont="1" applyBorder="1" applyAlignment="1" applyProtection="1">
      <alignment horizontal="left"/>
      <protection locked="0"/>
    </xf>
    <xf numFmtId="0" fontId="20" fillId="5" borderId="13" xfId="0" applyFont="1" applyFill="1" applyBorder="1" applyAlignment="1">
      <alignment horizontal="center"/>
    </xf>
    <xf numFmtId="0" fontId="20" fillId="5" borderId="14" xfId="0" applyFont="1" applyFill="1" applyBorder="1" applyAlignment="1">
      <alignment horizontal="center"/>
    </xf>
    <xf numFmtId="0" fontId="20" fillId="5" borderId="49" xfId="0" applyFont="1" applyFill="1" applyBorder="1" applyAlignment="1">
      <alignment horizontal="center"/>
    </xf>
    <xf numFmtId="0" fontId="20" fillId="5" borderId="50" xfId="0" applyFont="1" applyFill="1" applyBorder="1" applyAlignment="1">
      <alignment horizontal="center"/>
    </xf>
    <xf numFmtId="0" fontId="20" fillId="5" borderId="51" xfId="0" applyFont="1" applyFill="1" applyBorder="1" applyAlignment="1">
      <alignment horizontal="center"/>
    </xf>
    <xf numFmtId="0" fontId="3" fillId="2" borderId="19" xfId="0" applyFont="1" applyFill="1" applyBorder="1" applyAlignment="1" applyProtection="1">
      <alignment horizontal="left"/>
      <protection locked="0"/>
    </xf>
    <xf numFmtId="0" fontId="4" fillId="2" borderId="20" xfId="0" applyFont="1" applyFill="1" applyBorder="1" applyAlignment="1" applyProtection="1">
      <alignment horizontal="left"/>
      <protection locked="0"/>
    </xf>
    <xf numFmtId="0" fontId="4" fillId="2" borderId="21" xfId="0" applyFont="1" applyFill="1" applyBorder="1" applyAlignment="1" applyProtection="1">
      <alignment horizontal="left"/>
      <protection locked="0"/>
    </xf>
    <xf numFmtId="0" fontId="21" fillId="2" borderId="19" xfId="0" applyFont="1" applyFill="1" applyBorder="1" applyAlignment="1" applyProtection="1">
      <alignment horizontal="left"/>
      <protection locked="0"/>
    </xf>
    <xf numFmtId="0" fontId="21" fillId="2" borderId="20" xfId="0" applyFont="1" applyFill="1" applyBorder="1" applyAlignment="1" applyProtection="1">
      <alignment horizontal="left"/>
      <protection locked="0"/>
    </xf>
    <xf numFmtId="0" fontId="21" fillId="2" borderId="21" xfId="0" applyFont="1" applyFill="1" applyBorder="1" applyAlignment="1" applyProtection="1">
      <alignment horizontal="left"/>
      <protection locked="0"/>
    </xf>
    <xf numFmtId="49" fontId="0" fillId="2" borderId="31"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32"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49" fontId="0" fillId="2" borderId="29" xfId="0" applyNumberFormat="1" applyFill="1" applyBorder="1" applyAlignment="1" applyProtection="1">
      <alignment horizontal="left" vertical="top"/>
      <protection locked="0"/>
    </xf>
    <xf numFmtId="0" fontId="7" fillId="5" borderId="30" xfId="0" applyFont="1" applyFill="1" applyBorder="1" applyAlignment="1">
      <alignment horizontal="left"/>
    </xf>
    <xf numFmtId="0" fontId="7" fillId="5" borderId="23" xfId="0" applyFont="1" applyFill="1" applyBorder="1" applyAlignment="1">
      <alignment horizontal="left"/>
    </xf>
    <xf numFmtId="0" fontId="7" fillId="5" borderId="24" xfId="0" applyFont="1" applyFill="1" applyBorder="1" applyAlignment="1">
      <alignment horizontal="left"/>
    </xf>
    <xf numFmtId="0" fontId="17" fillId="6" borderId="31" xfId="0" applyFont="1" applyFill="1" applyBorder="1" applyAlignment="1">
      <alignment horizontal="left" vertical="top" wrapText="1"/>
    </xf>
    <xf numFmtId="0" fontId="16" fillId="6" borderId="0" xfId="0" applyFont="1" applyFill="1" applyBorder="1" applyAlignment="1">
      <alignment horizontal="left" vertical="top" wrapText="1"/>
    </xf>
    <xf numFmtId="0" fontId="16" fillId="6" borderId="26" xfId="0" applyFont="1" applyFill="1" applyBorder="1" applyAlignment="1">
      <alignment horizontal="left" vertical="top" wrapText="1"/>
    </xf>
    <xf numFmtId="49" fontId="0" fillId="0" borderId="31"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49" fontId="0" fillId="0" borderId="26" xfId="0" applyNumberFormat="1" applyBorder="1" applyAlignment="1" applyProtection="1">
      <alignment horizontal="left" vertical="top" wrapText="1"/>
      <protection locked="0"/>
    </xf>
    <xf numFmtId="49" fontId="0" fillId="0" borderId="32"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49" fontId="0" fillId="0" borderId="29" xfId="0" applyNumberFormat="1" applyBorder="1" applyAlignment="1" applyProtection="1">
      <alignment horizontal="left" vertical="top" wrapText="1"/>
      <protection locked="0"/>
    </xf>
    <xf numFmtId="0" fontId="7" fillId="5" borderId="31" xfId="0" applyFont="1" applyFill="1" applyBorder="1" applyAlignment="1">
      <alignment horizontal="left"/>
    </xf>
    <xf numFmtId="0" fontId="7" fillId="5" borderId="0" xfId="0" applyFont="1" applyFill="1" applyBorder="1" applyAlignment="1">
      <alignment horizontal="left"/>
    </xf>
    <xf numFmtId="0" fontId="7" fillId="5" borderId="26" xfId="0" applyFont="1" applyFill="1" applyBorder="1" applyAlignment="1">
      <alignment horizontal="left"/>
    </xf>
    <xf numFmtId="0" fontId="11" fillId="4" borderId="31" xfId="0" applyFont="1" applyFill="1" applyBorder="1" applyAlignment="1">
      <alignment horizontal="left" vertical="top" wrapText="1"/>
    </xf>
    <xf numFmtId="0" fontId="0" fillId="4" borderId="0" xfId="0" applyFont="1" applyFill="1" applyBorder="1" applyAlignment="1">
      <alignment horizontal="left" vertical="top" wrapText="1"/>
    </xf>
    <xf numFmtId="0" fontId="0" fillId="4" borderId="26" xfId="0" applyFont="1" applyFill="1" applyBorder="1" applyAlignment="1">
      <alignment horizontal="left" vertical="top" wrapText="1"/>
    </xf>
    <xf numFmtId="0" fontId="24" fillId="5" borderId="31" xfId="0" applyFont="1" applyFill="1" applyBorder="1" applyAlignment="1">
      <alignment horizontal="left"/>
    </xf>
    <xf numFmtId="0" fontId="25" fillId="5" borderId="0" xfId="0" applyFont="1" applyFill="1" applyBorder="1" applyAlignment="1">
      <alignment horizontal="left"/>
    </xf>
    <xf numFmtId="0" fontId="25" fillId="5" borderId="26" xfId="0" applyFont="1" applyFill="1" applyBorder="1" applyAlignment="1">
      <alignment horizontal="left"/>
    </xf>
    <xf numFmtId="49" fontId="0" fillId="2" borderId="30" xfId="0" applyNumberFormat="1" applyFill="1" applyBorder="1" applyAlignment="1" applyProtection="1">
      <alignment horizontal="left" vertical="top" wrapText="1"/>
      <protection locked="0"/>
    </xf>
    <xf numFmtId="49" fontId="0" fillId="2" borderId="23" xfId="0" applyNumberFormat="1" applyFill="1" applyBorder="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49" fontId="0" fillId="2" borderId="31" xfId="0" applyNumberFormat="1" applyFont="1" applyFill="1" applyBorder="1" applyAlignment="1" applyProtection="1">
      <alignment horizontal="left" vertical="top" wrapText="1"/>
      <protection locked="0"/>
    </xf>
    <xf numFmtId="49" fontId="19" fillId="2" borderId="0" xfId="0" applyNumberFormat="1" applyFont="1" applyFill="1" applyBorder="1" applyAlignment="1" applyProtection="1">
      <alignment horizontal="left" vertical="top" wrapText="1"/>
      <protection locked="0"/>
    </xf>
    <xf numFmtId="49" fontId="19" fillId="2" borderId="26" xfId="0" applyNumberFormat="1" applyFont="1" applyFill="1" applyBorder="1" applyAlignment="1" applyProtection="1">
      <alignment horizontal="left" vertical="top" wrapText="1"/>
      <protection locked="0"/>
    </xf>
    <xf numFmtId="49" fontId="33" fillId="2" borderId="31" xfId="0" applyNumberFormat="1" applyFont="1" applyFill="1" applyBorder="1" applyAlignment="1" applyProtection="1">
      <alignment horizontal="left" vertical="top"/>
      <protection locked="0"/>
    </xf>
    <xf numFmtId="49" fontId="33" fillId="2" borderId="0" xfId="0" applyNumberFormat="1" applyFont="1" applyFill="1" applyBorder="1" applyAlignment="1" applyProtection="1">
      <alignment horizontal="left" vertical="top"/>
      <protection locked="0"/>
    </xf>
    <xf numFmtId="49" fontId="33" fillId="2" borderId="26" xfId="0" applyNumberFormat="1" applyFont="1" applyFill="1" applyBorder="1" applyAlignment="1" applyProtection="1">
      <alignment horizontal="left" vertical="top"/>
      <protection locked="0"/>
    </xf>
    <xf numFmtId="0" fontId="0" fillId="4" borderId="0" xfId="0" applyFill="1" applyBorder="1" applyAlignment="1">
      <alignment horizontal="left" vertical="top" wrapText="1"/>
    </xf>
    <xf numFmtId="0" fontId="0" fillId="4" borderId="26" xfId="0" applyFill="1" applyBorder="1" applyAlignment="1">
      <alignment horizontal="left" vertical="top" wrapText="1"/>
    </xf>
    <xf numFmtId="49" fontId="0" fillId="0" borderId="0"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32"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49" fontId="0" fillId="0" borderId="29" xfId="0" applyNumberFormat="1" applyBorder="1" applyAlignment="1" applyProtection="1">
      <alignment horizontal="left" vertical="top"/>
      <protection locked="0"/>
    </xf>
    <xf numFmtId="0" fontId="9" fillId="5" borderId="33" xfId="0" applyFont="1" applyFill="1" applyBorder="1" applyAlignment="1">
      <alignment horizontal="center"/>
    </xf>
    <xf numFmtId="0" fontId="9" fillId="5" borderId="34" xfId="0" applyFont="1" applyFill="1" applyBorder="1" applyAlignment="1">
      <alignment horizontal="center"/>
    </xf>
    <xf numFmtId="0" fontId="9" fillId="5" borderId="35" xfId="0" applyFont="1" applyFill="1" applyBorder="1" applyAlignment="1">
      <alignment horizontal="center"/>
    </xf>
    <xf numFmtId="49" fontId="0" fillId="2" borderId="0"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0" fontId="17" fillId="4" borderId="31" xfId="0" applyFont="1" applyFill="1" applyBorder="1" applyAlignment="1">
      <alignment horizontal="left" vertical="top" wrapText="1"/>
    </xf>
    <xf numFmtId="0" fontId="17" fillId="4" borderId="0" xfId="0" applyFont="1" applyFill="1" applyBorder="1" applyAlignment="1">
      <alignment horizontal="left" vertical="top" wrapText="1"/>
    </xf>
    <xf numFmtId="0" fontId="17" fillId="4" borderId="26" xfId="0" applyFont="1" applyFill="1" applyBorder="1" applyAlignment="1">
      <alignment horizontal="left" vertical="top" wrapText="1"/>
    </xf>
    <xf numFmtId="0" fontId="15" fillId="0" borderId="5" xfId="0" applyFont="1" applyBorder="1" applyAlignment="1" applyProtection="1">
      <alignment vertical="center" wrapText="1"/>
      <protection locked="0"/>
    </xf>
    <xf numFmtId="0" fontId="15" fillId="0" borderId="1" xfId="0" applyFont="1" applyBorder="1" applyAlignment="1" applyProtection="1">
      <alignment vertical="center" wrapText="1"/>
      <protection locked="0"/>
    </xf>
    <xf numFmtId="0" fontId="15" fillId="0" borderId="7" xfId="0" applyFont="1" applyBorder="1" applyAlignment="1" applyProtection="1">
      <alignment vertical="center" wrapText="1"/>
      <protection locked="0"/>
    </xf>
    <xf numFmtId="0" fontId="15" fillId="0" borderId="8" xfId="0" applyFont="1" applyBorder="1" applyAlignment="1" applyProtection="1">
      <alignment vertical="center" wrapText="1"/>
      <protection locked="0"/>
    </xf>
    <xf numFmtId="0" fontId="13" fillId="5" borderId="2"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5"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13" fillId="5" borderId="30" xfId="0" applyFont="1" applyFill="1" applyBorder="1" applyAlignment="1">
      <alignment horizontal="center" vertical="center" wrapText="1"/>
    </xf>
    <xf numFmtId="0" fontId="13" fillId="5" borderId="23" xfId="0" applyFont="1" applyFill="1" applyBorder="1" applyAlignment="1">
      <alignment horizontal="center" vertical="center" wrapText="1"/>
    </xf>
    <xf numFmtId="0" fontId="13" fillId="5" borderId="24" xfId="0" applyFont="1" applyFill="1" applyBorder="1" applyAlignment="1">
      <alignment horizontal="center" vertical="center" wrapText="1"/>
    </xf>
    <xf numFmtId="0" fontId="15" fillId="5" borderId="31" xfId="0" applyFont="1" applyFill="1" applyBorder="1" applyAlignment="1">
      <alignment horizontal="center" vertical="center" wrapText="1"/>
    </xf>
    <xf numFmtId="0" fontId="15" fillId="5" borderId="0" xfId="0" applyFont="1" applyFill="1" applyBorder="1" applyAlignment="1">
      <alignment horizontal="center" vertical="center" wrapText="1"/>
    </xf>
    <xf numFmtId="0" fontId="15" fillId="5" borderId="26"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4" fillId="2" borderId="10" xfId="0" applyFont="1" applyFill="1" applyBorder="1" applyAlignment="1" applyProtection="1">
      <alignment vertical="center" wrapText="1"/>
      <protection locked="0"/>
    </xf>
    <xf numFmtId="0" fontId="14" fillId="2" borderId="11" xfId="0" applyFont="1" applyFill="1" applyBorder="1" applyAlignment="1" applyProtection="1">
      <alignment vertical="center" wrapText="1"/>
      <protection locked="0"/>
    </xf>
    <xf numFmtId="0" fontId="14" fillId="2" borderId="5" xfId="0" applyFont="1" applyFill="1" applyBorder="1" applyAlignment="1" applyProtection="1">
      <alignment horizontal="left" vertical="center" wrapText="1"/>
      <protection locked="0"/>
    </xf>
    <xf numFmtId="0" fontId="14" fillId="2" borderId="1" xfId="0" applyFont="1" applyFill="1" applyBorder="1" applyAlignment="1" applyProtection="1">
      <alignment horizontal="left" vertical="center" wrapText="1"/>
      <protection locked="0"/>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0" fillId="6" borderId="43" xfId="0" applyFill="1" applyBorder="1" applyAlignment="1">
      <alignment horizontal="center" vertical="center"/>
    </xf>
    <xf numFmtId="0" fontId="10" fillId="3" borderId="19" xfId="0" applyFont="1" applyFill="1" applyBorder="1" applyAlignment="1">
      <alignment horizontal="center" vertical="center"/>
    </xf>
    <xf numFmtId="0" fontId="10" fillId="3" borderId="22" xfId="0" applyFont="1" applyFill="1" applyBorder="1" applyAlignment="1">
      <alignment horizontal="center" vertical="center"/>
    </xf>
    <xf numFmtId="0" fontId="10" fillId="3" borderId="19" xfId="0" applyFont="1" applyFill="1" applyBorder="1" applyAlignment="1">
      <alignment horizontal="left" vertical="center"/>
    </xf>
    <xf numFmtId="0" fontId="10" fillId="3" borderId="20" xfId="0" applyFont="1" applyFill="1" applyBorder="1" applyAlignment="1">
      <alignment horizontal="left" vertical="center"/>
    </xf>
    <xf numFmtId="0" fontId="10" fillId="3" borderId="22" xfId="0" applyFont="1" applyFill="1" applyBorder="1" applyAlignment="1">
      <alignment horizontal="left" vertical="center"/>
    </xf>
    <xf numFmtId="0" fontId="10" fillId="2" borderId="19" xfId="0" applyFont="1" applyFill="1" applyBorder="1" applyAlignment="1">
      <alignment horizontal="left" vertical="center" wrapText="1"/>
    </xf>
    <xf numFmtId="0" fontId="10" fillId="2" borderId="20" xfId="0" applyFont="1" applyFill="1" applyBorder="1" applyAlignment="1">
      <alignment horizontal="left" vertical="center" wrapText="1"/>
    </xf>
    <xf numFmtId="0" fontId="10" fillId="2" borderId="22" xfId="0" applyFont="1" applyFill="1" applyBorder="1" applyAlignment="1">
      <alignment horizontal="left" vertical="center" wrapText="1"/>
    </xf>
    <xf numFmtId="0" fontId="10" fillId="3" borderId="19" xfId="0" applyFont="1" applyFill="1" applyBorder="1" applyAlignment="1">
      <alignment horizontal="left" vertical="center" wrapText="1"/>
    </xf>
    <xf numFmtId="0" fontId="10" fillId="3" borderId="20" xfId="0" applyFont="1" applyFill="1" applyBorder="1" applyAlignment="1">
      <alignment horizontal="left" vertical="center" wrapText="1"/>
    </xf>
    <xf numFmtId="0" fontId="10" fillId="3" borderId="22" xfId="0" applyFont="1" applyFill="1" applyBorder="1" applyAlignment="1">
      <alignment horizontal="left" vertical="center" wrapText="1"/>
    </xf>
    <xf numFmtId="168" fontId="0" fillId="0" borderId="19" xfId="0" applyNumberFormat="1" applyBorder="1" applyAlignment="1" applyProtection="1">
      <alignment horizontal="center" vertical="center"/>
      <protection locked="0"/>
    </xf>
    <xf numFmtId="168" fontId="0" fillId="0" borderId="22" xfId="0" applyNumberFormat="1" applyBorder="1" applyAlignment="1" applyProtection="1">
      <alignment horizontal="center" vertical="center"/>
      <protection locked="0"/>
    </xf>
    <xf numFmtId="1" fontId="0" fillId="0" borderId="36" xfId="0" applyNumberFormat="1" applyBorder="1" applyAlignment="1" applyProtection="1">
      <alignment horizontal="center" vertical="center"/>
      <protection locked="0"/>
    </xf>
    <xf numFmtId="1" fontId="0" fillId="0" borderId="37" xfId="0" applyNumberFormat="1" applyBorder="1" applyAlignment="1" applyProtection="1">
      <alignment horizontal="center" vertical="center"/>
      <protection locked="0"/>
    </xf>
    <xf numFmtId="0" fontId="0" fillId="6" borderId="25" xfId="0" applyFill="1" applyBorder="1" applyAlignment="1">
      <alignment horizontal="center" vertical="center"/>
    </xf>
    <xf numFmtId="0" fontId="0" fillId="6" borderId="0"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0" fillId="6" borderId="29" xfId="0" applyFill="1" applyBorder="1" applyAlignment="1">
      <alignment horizontal="center" vertical="center"/>
    </xf>
    <xf numFmtId="0" fontId="2" fillId="3" borderId="19" xfId="0" applyFont="1" applyFill="1" applyBorder="1" applyAlignment="1" applyProtection="1">
      <alignment horizontal="left" vertical="center"/>
      <protection locked="0"/>
    </xf>
    <xf numFmtId="0" fontId="10" fillId="3" borderId="20" xfId="0" applyFont="1" applyFill="1" applyBorder="1" applyAlignment="1" applyProtection="1">
      <alignment horizontal="left" vertical="center"/>
      <protection locked="0"/>
    </xf>
    <xf numFmtId="0" fontId="10" fillId="3" borderId="22" xfId="0" applyFont="1" applyFill="1" applyBorder="1" applyAlignment="1" applyProtection="1">
      <alignment horizontal="left" vertical="center"/>
      <protection locked="0"/>
    </xf>
    <xf numFmtId="0" fontId="10" fillId="3" borderId="19" xfId="0" applyFont="1" applyFill="1" applyBorder="1" applyAlignment="1" applyProtection="1">
      <alignment horizontal="center" vertical="center"/>
      <protection locked="0"/>
    </xf>
    <xf numFmtId="0" fontId="10" fillId="3" borderId="20" xfId="0" applyFont="1" applyFill="1" applyBorder="1" applyAlignment="1" applyProtection="1">
      <alignment horizontal="center" vertical="center"/>
      <protection locked="0"/>
    </xf>
    <xf numFmtId="0" fontId="10" fillId="3" borderId="22" xfId="0" applyFont="1" applyFill="1" applyBorder="1" applyAlignment="1" applyProtection="1">
      <alignment horizontal="center" vertical="center"/>
      <protection locked="0"/>
    </xf>
    <xf numFmtId="0" fontId="1" fillId="3" borderId="19" xfId="0" applyFont="1" applyFill="1" applyBorder="1" applyAlignment="1" applyProtection="1">
      <alignment horizontal="left" vertical="center"/>
      <protection locked="0"/>
    </xf>
    <xf numFmtId="0" fontId="5" fillId="3" borderId="20" xfId="0" applyFont="1" applyFill="1" applyBorder="1" applyAlignment="1" applyProtection="1">
      <alignment horizontal="left" vertical="center"/>
      <protection locked="0"/>
    </xf>
    <xf numFmtId="0" fontId="5" fillId="3" borderId="22" xfId="0" applyFont="1" applyFill="1" applyBorder="1" applyAlignment="1" applyProtection="1">
      <alignment horizontal="left" vertical="center"/>
      <protection locked="0"/>
    </xf>
    <xf numFmtId="0" fontId="0" fillId="7" borderId="19" xfId="0" applyFill="1" applyBorder="1" applyAlignment="1" applyProtection="1">
      <alignment horizontal="center"/>
      <protection locked="0"/>
    </xf>
    <xf numFmtId="0" fontId="0" fillId="7" borderId="20" xfId="0" applyFill="1" applyBorder="1" applyAlignment="1" applyProtection="1">
      <alignment horizontal="center"/>
      <protection locked="0"/>
    </xf>
    <xf numFmtId="0" fontId="0" fillId="7" borderId="21" xfId="0" applyFill="1" applyBorder="1" applyAlignment="1" applyProtection="1">
      <alignment horizontal="center"/>
      <protection locked="0"/>
    </xf>
    <xf numFmtId="0" fontId="0" fillId="6" borderId="36" xfId="0" applyFill="1" applyBorder="1" applyAlignment="1">
      <alignment horizontal="center"/>
    </xf>
    <xf numFmtId="0" fontId="0" fillId="6" borderId="44" xfId="0" applyFill="1" applyBorder="1" applyAlignment="1">
      <alignment horizontal="center"/>
    </xf>
    <xf numFmtId="0" fontId="0" fillId="6" borderId="45" xfId="0" applyFill="1" applyBorder="1" applyAlignment="1">
      <alignment horizontal="center"/>
    </xf>
    <xf numFmtId="0" fontId="9" fillId="5" borderId="16" xfId="0" applyFont="1" applyFill="1" applyBorder="1" applyAlignment="1">
      <alignment horizontal="center"/>
    </xf>
    <xf numFmtId="0" fontId="9" fillId="5" borderId="17" xfId="0" applyFont="1" applyFill="1" applyBorder="1" applyAlignment="1">
      <alignment horizontal="center"/>
    </xf>
    <xf numFmtId="0" fontId="9" fillId="5" borderId="18" xfId="0" applyFont="1" applyFill="1" applyBorder="1" applyAlignment="1">
      <alignment horizontal="center"/>
    </xf>
    <xf numFmtId="0" fontId="16" fillId="4" borderId="38" xfId="0" applyFont="1" applyFill="1" applyBorder="1" applyAlignment="1">
      <alignment horizontal="center"/>
    </xf>
    <xf numFmtId="0" fontId="16" fillId="4" borderId="39" xfId="0" applyFont="1" applyFill="1" applyBorder="1" applyAlignment="1">
      <alignment horizontal="center"/>
    </xf>
    <xf numFmtId="0" fontId="16" fillId="4" borderId="40" xfId="0" applyFont="1" applyFill="1" applyBorder="1" applyAlignment="1">
      <alignment horizontal="center"/>
    </xf>
    <xf numFmtId="0" fontId="16" fillId="4" borderId="25" xfId="0" applyFont="1" applyFill="1" applyBorder="1" applyAlignment="1">
      <alignment horizontal="center"/>
    </xf>
    <xf numFmtId="0" fontId="16" fillId="4" borderId="0" xfId="0" applyFont="1" applyFill="1" applyBorder="1" applyAlignment="1">
      <alignment horizontal="center"/>
    </xf>
    <xf numFmtId="0" fontId="16" fillId="4" borderId="26" xfId="0" applyFont="1" applyFill="1" applyBorder="1" applyAlignment="1">
      <alignment horizontal="center"/>
    </xf>
    <xf numFmtId="0" fontId="16" fillId="4" borderId="27" xfId="0" applyFont="1" applyFill="1" applyBorder="1" applyAlignment="1">
      <alignment horizontal="center"/>
    </xf>
    <xf numFmtId="0" fontId="16" fillId="4" borderId="28" xfId="0" applyFont="1" applyFill="1" applyBorder="1" applyAlignment="1">
      <alignment horizontal="center"/>
    </xf>
    <xf numFmtId="0" fontId="16" fillId="4" borderId="29" xfId="0" applyFont="1" applyFill="1" applyBorder="1" applyAlignment="1">
      <alignment horizontal="center"/>
    </xf>
    <xf numFmtId="0" fontId="0" fillId="6" borderId="1" xfId="0" applyFill="1" applyBorder="1" applyAlignment="1">
      <alignment horizontal="center"/>
    </xf>
    <xf numFmtId="0" fontId="0" fillId="6" borderId="6" xfId="0"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7" fillId="5" borderId="11" xfId="0" applyFont="1" applyFill="1" applyBorder="1" applyAlignment="1">
      <alignment horizontal="center" vertical="center"/>
    </xf>
    <xf numFmtId="0" fontId="7" fillId="5" borderId="1" xfId="0" applyFont="1" applyFill="1" applyBorder="1" applyAlignment="1">
      <alignment horizontal="center" vertical="center"/>
    </xf>
    <xf numFmtId="166" fontId="18" fillId="0" borderId="33" xfId="0" applyNumberFormat="1" applyFont="1" applyBorder="1" applyAlignment="1">
      <alignment horizontal="center"/>
    </xf>
    <xf numFmtId="166" fontId="18" fillId="0" borderId="34" xfId="0" applyNumberFormat="1" applyFont="1" applyBorder="1" applyAlignment="1">
      <alignment horizontal="center"/>
    </xf>
    <xf numFmtId="166" fontId="18" fillId="0" borderId="35" xfId="0" applyNumberFormat="1" applyFont="1" applyBorder="1" applyAlignment="1">
      <alignment horizontal="center"/>
    </xf>
    <xf numFmtId="0" fontId="19" fillId="7" borderId="25" xfId="0" applyFont="1" applyFill="1" applyBorder="1" applyAlignment="1">
      <alignment horizontal="center" vertical="center"/>
    </xf>
    <xf numFmtId="0" fontId="19" fillId="7" borderId="0" xfId="0" applyFont="1" applyFill="1" applyBorder="1" applyAlignment="1">
      <alignment horizontal="center" vertical="center"/>
    </xf>
    <xf numFmtId="0" fontId="19" fillId="7" borderId="26" xfId="0" applyFont="1" applyFill="1" applyBorder="1" applyAlignment="1">
      <alignment horizontal="center" vertical="center"/>
    </xf>
    <xf numFmtId="0" fontId="19" fillId="7" borderId="27" xfId="0" applyFont="1" applyFill="1" applyBorder="1" applyAlignment="1">
      <alignment horizontal="center" vertical="center"/>
    </xf>
    <xf numFmtId="0" fontId="19" fillId="7" borderId="28" xfId="0" applyFont="1" applyFill="1" applyBorder="1" applyAlignment="1">
      <alignment horizontal="center" vertical="center"/>
    </xf>
    <xf numFmtId="0" fontId="19" fillId="7" borderId="29" xfId="0" applyFont="1" applyFill="1" applyBorder="1" applyAlignment="1">
      <alignment horizontal="center" vertical="center"/>
    </xf>
    <xf numFmtId="0" fontId="0" fillId="0" borderId="19" xfId="0" applyBorder="1" applyAlignment="1">
      <alignment horizontal="left"/>
    </xf>
    <xf numFmtId="0" fontId="0" fillId="0" borderId="22" xfId="0" applyBorder="1" applyAlignment="1">
      <alignment horizontal="left"/>
    </xf>
    <xf numFmtId="0" fontId="0" fillId="6" borderId="19" xfId="0" applyFill="1" applyBorder="1" applyAlignment="1">
      <alignment horizontal="center"/>
    </xf>
    <xf numFmtId="0" fontId="0" fillId="6" borderId="20" xfId="0" applyFill="1" applyBorder="1" applyAlignment="1">
      <alignment horizontal="center"/>
    </xf>
    <xf numFmtId="0" fontId="0" fillId="6" borderId="21" xfId="0" applyFill="1" applyBorder="1" applyAlignment="1">
      <alignment horizontal="center"/>
    </xf>
    <xf numFmtId="0" fontId="0" fillId="0" borderId="1" xfId="0" applyBorder="1" applyAlignment="1">
      <alignment horizontal="left" vertic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0" fillId="7" borderId="1" xfId="0" applyFill="1" applyBorder="1" applyAlignment="1" applyProtection="1">
      <alignment horizontal="left" vertical="center" wrapText="1"/>
      <protection locked="0"/>
    </xf>
    <xf numFmtId="0" fontId="0" fillId="7" borderId="1" xfId="0" applyFill="1" applyBorder="1" applyAlignment="1" applyProtection="1">
      <alignment horizontal="left" vertical="center"/>
      <protection locked="0"/>
    </xf>
    <xf numFmtId="0" fontId="0" fillId="7" borderId="6" xfId="0" applyFill="1" applyBorder="1" applyAlignment="1" applyProtection="1">
      <alignment horizontal="left" vertical="center"/>
      <protection locked="0"/>
    </xf>
    <xf numFmtId="0" fontId="9" fillId="5" borderId="14" xfId="0" applyFont="1" applyFill="1" applyBorder="1" applyAlignment="1">
      <alignment horizontal="center"/>
    </xf>
    <xf numFmtId="0" fontId="9" fillId="5" borderId="15" xfId="0" applyFont="1" applyFill="1" applyBorder="1" applyAlignment="1">
      <alignment horizontal="center"/>
    </xf>
    <xf numFmtId="0" fontId="0" fillId="0" borderId="11" xfId="0" applyBorder="1" applyAlignment="1">
      <alignment horizontal="left" vertical="top"/>
    </xf>
    <xf numFmtId="0" fontId="0" fillId="0" borderId="12" xfId="0" applyBorder="1" applyAlignment="1">
      <alignment horizontal="left" vertical="top"/>
    </xf>
    <xf numFmtId="1" fontId="0" fillId="0" borderId="0" xfId="0" applyNumberFormat="1" applyProtection="1">
      <protection locked="0"/>
    </xf>
  </cellXfs>
  <cellStyles count="4">
    <cellStyle name="Lien hypertexte" xfId="3" builtinId="8"/>
    <cellStyle name="Monétaire" xfId="1" builtinId="4"/>
    <cellStyle name="Normal" xfId="0" builtinId="0"/>
    <cellStyle name="Pourcentage" xfId="2" builtinId="5"/>
  </cellStyles>
  <dxfs count="25">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
  <sheetViews>
    <sheetView view="pageBreakPreview" zoomScaleNormal="100" zoomScaleSheetLayoutView="100" workbookViewId="0">
      <selection activeCell="A23" sqref="A23"/>
    </sheetView>
  </sheetViews>
  <sheetFormatPr baseColWidth="10" defaultColWidth="9.1640625" defaultRowHeight="15" x14ac:dyDescent="0.2"/>
  <cols>
    <col min="1" max="1" width="13.5" customWidth="1"/>
  </cols>
  <sheetData>
    <row r="1" spans="1:1" x14ac:dyDescent="0.2">
      <c r="A1" s="1"/>
    </row>
  </sheetData>
  <pageMargins left="0.7" right="0.7" top="0.75" bottom="0.75" header="0.3" footer="0.3"/>
  <pageSetup paperSize="9" scale="65"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24"/>
  <sheetViews>
    <sheetView topLeftCell="A2" zoomScale="171" zoomScaleNormal="100" workbookViewId="0">
      <selection activeCell="B8" sqref="B8"/>
    </sheetView>
  </sheetViews>
  <sheetFormatPr baseColWidth="10" defaultRowHeight="15" x14ac:dyDescent="0.2"/>
  <cols>
    <col min="1" max="1" width="47.83203125" bestFit="1" customWidth="1"/>
    <col min="2" max="2" width="42" customWidth="1"/>
    <col min="3" max="3" width="20.83203125" bestFit="1" customWidth="1"/>
  </cols>
  <sheetData>
    <row r="1" spans="1:11" ht="17" thickBot="1" x14ac:dyDescent="0.25">
      <c r="A1" s="140" t="s">
        <v>0</v>
      </c>
      <c r="B1" s="141"/>
      <c r="C1" s="141"/>
      <c r="D1" s="141"/>
      <c r="E1" s="141"/>
      <c r="F1" s="141"/>
      <c r="G1" s="141"/>
      <c r="H1" s="141"/>
      <c r="I1" s="141"/>
      <c r="J1" s="141"/>
      <c r="K1" s="142"/>
    </row>
    <row r="2" spans="1:11" ht="16" x14ac:dyDescent="0.2">
      <c r="A2" s="48" t="s">
        <v>214</v>
      </c>
      <c r="B2" s="49" t="s">
        <v>211</v>
      </c>
      <c r="C2" s="49"/>
      <c r="D2" s="49"/>
      <c r="E2" s="49"/>
      <c r="F2" s="49"/>
      <c r="G2" s="49"/>
      <c r="H2" s="49"/>
      <c r="I2" s="49"/>
      <c r="J2" s="49"/>
      <c r="K2" s="49"/>
    </row>
    <row r="3" spans="1:11" ht="16" x14ac:dyDescent="0.2">
      <c r="A3" s="50" t="s">
        <v>87</v>
      </c>
      <c r="B3" s="143" t="s">
        <v>282</v>
      </c>
      <c r="C3" s="143"/>
      <c r="D3" s="143"/>
      <c r="E3" s="143"/>
      <c r="F3" s="143"/>
      <c r="G3" s="143"/>
      <c r="H3" s="143"/>
      <c r="I3" s="143"/>
      <c r="J3" s="143"/>
      <c r="K3" s="143"/>
    </row>
    <row r="4" spans="1:11" ht="16" x14ac:dyDescent="0.2">
      <c r="A4" s="51" t="s">
        <v>11</v>
      </c>
      <c r="B4" s="73" t="s">
        <v>253</v>
      </c>
      <c r="C4" s="74"/>
      <c r="D4" s="74"/>
      <c r="E4" s="74"/>
      <c r="F4" s="74"/>
      <c r="G4" s="74"/>
      <c r="H4" s="74"/>
      <c r="I4" s="74"/>
      <c r="J4" s="74"/>
      <c r="K4" s="74"/>
    </row>
    <row r="5" spans="1:11" ht="16" x14ac:dyDescent="0.2">
      <c r="A5" s="51" t="s">
        <v>230</v>
      </c>
      <c r="B5" s="73" t="s">
        <v>84</v>
      </c>
      <c r="C5" s="74" t="s">
        <v>86</v>
      </c>
      <c r="D5" s="74"/>
      <c r="E5" s="74"/>
      <c r="F5" s="74"/>
      <c r="G5" s="74"/>
      <c r="H5" s="74"/>
      <c r="I5" s="74"/>
      <c r="J5" s="74"/>
      <c r="K5" s="74"/>
    </row>
    <row r="6" spans="1:11" ht="16" x14ac:dyDescent="0.2">
      <c r="A6" s="51" t="s">
        <v>140</v>
      </c>
      <c r="B6" s="73" t="s">
        <v>192</v>
      </c>
      <c r="C6" s="74"/>
      <c r="D6" s="74"/>
      <c r="E6" s="74"/>
      <c r="F6" s="74"/>
      <c r="G6" s="74"/>
      <c r="H6" s="74"/>
      <c r="I6" s="74"/>
      <c r="J6" s="74"/>
      <c r="K6" s="74"/>
    </row>
    <row r="7" spans="1:11" ht="16" x14ac:dyDescent="0.2">
      <c r="A7" s="51" t="s">
        <v>141</v>
      </c>
      <c r="B7" s="73" t="s">
        <v>5</v>
      </c>
      <c r="C7" s="74"/>
      <c r="D7" s="74"/>
      <c r="E7" s="74"/>
      <c r="F7" s="74"/>
      <c r="G7" s="74"/>
      <c r="H7" s="74"/>
      <c r="I7" s="74"/>
      <c r="J7" s="74"/>
      <c r="K7" s="74"/>
    </row>
    <row r="8" spans="1:11" ht="16" x14ac:dyDescent="0.2">
      <c r="A8" s="51" t="s">
        <v>232</v>
      </c>
      <c r="B8" s="73" t="s">
        <v>142</v>
      </c>
      <c r="C8" s="74"/>
      <c r="D8" s="74"/>
      <c r="E8" s="74"/>
      <c r="F8" s="74"/>
      <c r="G8" s="74"/>
      <c r="H8" s="74"/>
      <c r="I8" s="74"/>
      <c r="J8" s="74"/>
      <c r="K8" s="74"/>
    </row>
    <row r="9" spans="1:11" ht="16" x14ac:dyDescent="0.2">
      <c r="A9" s="51" t="s">
        <v>235</v>
      </c>
      <c r="B9" s="73" t="s">
        <v>142</v>
      </c>
      <c r="C9" s="62" t="s">
        <v>254</v>
      </c>
      <c r="D9" s="53"/>
      <c r="E9" s="53"/>
      <c r="F9" s="53"/>
      <c r="G9" s="53"/>
      <c r="H9" s="53"/>
      <c r="I9" s="53"/>
      <c r="J9" s="53"/>
      <c r="K9" s="53"/>
    </row>
    <row r="10" spans="1:11" ht="16" x14ac:dyDescent="0.2">
      <c r="A10" s="51" t="s">
        <v>233</v>
      </c>
      <c r="B10" s="73" t="s">
        <v>220</v>
      </c>
      <c r="C10" s="74"/>
      <c r="D10" s="74"/>
      <c r="E10" s="74"/>
      <c r="F10" s="74"/>
      <c r="G10" s="74"/>
      <c r="H10" s="74"/>
      <c r="I10" s="74"/>
      <c r="J10" s="74"/>
      <c r="K10" s="74"/>
    </row>
    <row r="11" spans="1:11" ht="16" x14ac:dyDescent="0.2">
      <c r="A11" s="51" t="s">
        <v>6</v>
      </c>
      <c r="B11" s="137"/>
      <c r="C11" s="138"/>
      <c r="D11" s="138"/>
      <c r="E11" s="138"/>
      <c r="F11" s="138"/>
      <c r="G11" s="138"/>
      <c r="H11" s="138"/>
      <c r="I11" s="138"/>
      <c r="J11" s="138"/>
      <c r="K11" s="139"/>
    </row>
    <row r="12" spans="1:11" ht="16" x14ac:dyDescent="0.2">
      <c r="A12" s="51" t="s">
        <v>13</v>
      </c>
      <c r="B12" s="149" t="s">
        <v>283</v>
      </c>
      <c r="C12" s="150"/>
      <c r="D12" s="150"/>
      <c r="E12" s="150"/>
      <c r="F12" s="150"/>
      <c r="G12" s="150"/>
      <c r="H12" s="150"/>
      <c r="I12" s="150"/>
      <c r="J12" s="150"/>
      <c r="K12" s="151"/>
    </row>
    <row r="13" spans="1:11" ht="16" x14ac:dyDescent="0.2">
      <c r="A13" s="51" t="s">
        <v>14</v>
      </c>
      <c r="B13" s="149" t="s">
        <v>284</v>
      </c>
      <c r="C13" s="150"/>
      <c r="D13" s="150"/>
      <c r="E13" s="150"/>
      <c r="F13" s="150"/>
      <c r="G13" s="150"/>
      <c r="H13" s="150"/>
      <c r="I13" s="150"/>
      <c r="J13" s="150"/>
      <c r="K13" s="151"/>
    </row>
    <row r="14" spans="1:11" ht="16" x14ac:dyDescent="0.2">
      <c r="A14" s="51" t="s">
        <v>15</v>
      </c>
      <c r="B14" s="152" t="s">
        <v>285</v>
      </c>
      <c r="C14" s="153"/>
      <c r="D14" s="153"/>
      <c r="E14" s="153"/>
      <c r="F14" s="153"/>
      <c r="G14" s="153"/>
      <c r="H14" s="153"/>
      <c r="I14" s="153"/>
      <c r="J14" s="153"/>
      <c r="K14" s="154"/>
    </row>
    <row r="15" spans="1:11" ht="16" x14ac:dyDescent="0.2">
      <c r="A15" s="51" t="s">
        <v>16</v>
      </c>
      <c r="B15" s="152" t="s">
        <v>255</v>
      </c>
      <c r="C15" s="153"/>
      <c r="D15" s="153"/>
      <c r="E15" s="153"/>
      <c r="F15" s="153"/>
      <c r="G15" s="153"/>
      <c r="H15" s="153"/>
      <c r="I15" s="153"/>
      <c r="J15" s="153"/>
      <c r="K15" s="154"/>
    </row>
    <row r="16" spans="1:11" ht="16" x14ac:dyDescent="0.2">
      <c r="A16" s="51" t="s">
        <v>234</v>
      </c>
      <c r="B16" s="52" t="s">
        <v>224</v>
      </c>
      <c r="C16" s="62" t="s">
        <v>256</v>
      </c>
      <c r="D16" s="53"/>
      <c r="E16" s="53"/>
      <c r="F16" s="53"/>
      <c r="G16" s="53"/>
      <c r="H16" s="53"/>
      <c r="I16" s="53"/>
      <c r="J16" s="53"/>
      <c r="K16" s="53"/>
    </row>
    <row r="17" spans="1:11" ht="17" thickBot="1" x14ac:dyDescent="0.25">
      <c r="A17" s="51" t="s">
        <v>1</v>
      </c>
      <c r="B17" s="52" t="s">
        <v>8</v>
      </c>
      <c r="C17" s="53" t="s">
        <v>9</v>
      </c>
      <c r="D17" s="53"/>
      <c r="E17" s="53"/>
      <c r="F17" s="53"/>
      <c r="G17" s="53"/>
      <c r="H17" s="53"/>
      <c r="I17" s="53"/>
      <c r="J17" s="53"/>
      <c r="K17" s="53"/>
    </row>
    <row r="18" spans="1:11" ht="17" thickBot="1" x14ac:dyDescent="0.25">
      <c r="A18" s="144" t="s">
        <v>89</v>
      </c>
      <c r="B18" s="145"/>
      <c r="C18" s="146"/>
      <c r="D18" s="147"/>
      <c r="E18" s="147"/>
      <c r="F18" s="147"/>
      <c r="G18" s="147"/>
      <c r="H18" s="147"/>
      <c r="I18" s="147"/>
      <c r="J18" s="147"/>
      <c r="K18" s="148"/>
    </row>
    <row r="19" spans="1:11" ht="16" x14ac:dyDescent="0.2">
      <c r="A19" s="51" t="s">
        <v>10</v>
      </c>
      <c r="B19" s="54" t="s">
        <v>17</v>
      </c>
      <c r="C19" s="53" t="s">
        <v>19</v>
      </c>
      <c r="D19" s="53"/>
      <c r="E19" s="53"/>
      <c r="F19" s="53"/>
      <c r="G19" s="53"/>
      <c r="H19" s="53"/>
      <c r="I19" s="53"/>
      <c r="J19" s="53"/>
      <c r="K19" s="53"/>
    </row>
    <row r="20" spans="1:11" ht="16" x14ac:dyDescent="0.2">
      <c r="A20" s="51" t="s">
        <v>250</v>
      </c>
      <c r="B20" s="53" t="s">
        <v>7</v>
      </c>
      <c r="C20" s="53" t="s">
        <v>226</v>
      </c>
      <c r="D20" s="53"/>
      <c r="E20" s="135" t="s">
        <v>251</v>
      </c>
      <c r="F20" s="136"/>
      <c r="G20" s="53"/>
      <c r="H20" s="53"/>
      <c r="I20" s="53"/>
      <c r="J20" s="53"/>
      <c r="K20" s="53"/>
    </row>
    <row r="21" spans="1:11" ht="16" x14ac:dyDescent="0.2">
      <c r="A21" s="51" t="s">
        <v>252</v>
      </c>
      <c r="B21" s="53" t="s">
        <v>7</v>
      </c>
      <c r="C21" s="53" t="s">
        <v>226</v>
      </c>
      <c r="D21" s="53"/>
      <c r="E21" s="135" t="s">
        <v>251</v>
      </c>
      <c r="F21" s="136"/>
      <c r="G21" s="53"/>
      <c r="H21" s="53"/>
      <c r="I21" s="53"/>
      <c r="J21" s="53"/>
      <c r="K21" s="53"/>
    </row>
    <row r="22" spans="1:11" ht="16" x14ac:dyDescent="0.2">
      <c r="A22" s="6" t="s">
        <v>20</v>
      </c>
      <c r="B22" s="3" t="s">
        <v>17</v>
      </c>
      <c r="C22" s="3" t="s">
        <v>19</v>
      </c>
      <c r="D22" s="3"/>
      <c r="E22" s="3"/>
      <c r="F22" s="3"/>
      <c r="G22" s="3"/>
      <c r="H22" s="3"/>
      <c r="I22" s="3"/>
      <c r="J22" s="3"/>
      <c r="K22" s="3"/>
    </row>
    <row r="23" spans="1:11" ht="17" thickBot="1" x14ac:dyDescent="0.25">
      <c r="A23" s="7" t="s">
        <v>21</v>
      </c>
      <c r="B23" s="3" t="s">
        <v>17</v>
      </c>
      <c r="C23" s="3" t="s">
        <v>19</v>
      </c>
      <c r="D23" s="3"/>
      <c r="E23" s="3"/>
      <c r="F23" s="3"/>
      <c r="G23" s="3"/>
      <c r="H23" s="3"/>
      <c r="I23" s="3"/>
      <c r="J23" s="3"/>
      <c r="K23" s="3"/>
    </row>
    <row r="24" spans="1:11" x14ac:dyDescent="0.2">
      <c r="A24" s="2" t="s">
        <v>22</v>
      </c>
    </row>
  </sheetData>
  <mergeCells count="10">
    <mergeCell ref="E20:F20"/>
    <mergeCell ref="E21:F21"/>
    <mergeCell ref="B11:K11"/>
    <mergeCell ref="A1:K1"/>
    <mergeCell ref="B3:K3"/>
    <mergeCell ref="A18:K18"/>
    <mergeCell ref="B12:K12"/>
    <mergeCell ref="B13:K13"/>
    <mergeCell ref="B14:K14"/>
    <mergeCell ref="B15:K15"/>
  </mergeCells>
  <conditionalFormatting sqref="B21:C23">
    <cfRule type="expression" dxfId="24" priority="10" stopIfTrue="1">
      <formula>$B$19&lt;&gt;"Favorable"</formula>
    </cfRule>
  </conditionalFormatting>
  <conditionalFormatting sqref="C5:K5">
    <cfRule type="expression" dxfId="23" priority="9">
      <formula>($B$5&lt;&gt;"Inter-champ")</formula>
    </cfRule>
  </conditionalFormatting>
  <conditionalFormatting sqref="C17:K17">
    <cfRule type="expression" dxfId="22" priority="8">
      <formula>($B$17="Non")</formula>
    </cfRule>
  </conditionalFormatting>
  <conditionalFormatting sqref="C20:E20 G20:K20 C21:D21">
    <cfRule type="expression" dxfId="21" priority="7">
      <formula>($B$20="Non")</formula>
    </cfRule>
  </conditionalFormatting>
  <conditionalFormatting sqref="C21:D21 G21:K21">
    <cfRule type="expression" dxfId="20" priority="6">
      <formula>($B$21="Non")</formula>
    </cfRule>
  </conditionalFormatting>
  <conditionalFormatting sqref="C22:K22">
    <cfRule type="expression" dxfId="19" priority="5">
      <formula>(ISBLANK($B$22))</formula>
    </cfRule>
  </conditionalFormatting>
  <conditionalFormatting sqref="C23:K23">
    <cfRule type="expression" dxfId="18" priority="3">
      <formula>(ISBLANK($B$23))</formula>
    </cfRule>
  </conditionalFormatting>
  <conditionalFormatting sqref="C19:K19">
    <cfRule type="expression" dxfId="17" priority="2">
      <formula>(ISBLANK($B$19))</formula>
    </cfRule>
  </conditionalFormatting>
  <conditionalFormatting sqref="E21">
    <cfRule type="expression" dxfId="16" priority="1">
      <formula>($B$20="Non")</formula>
    </cfRule>
  </conditionalFormatting>
  <pageMargins left="0.7" right="0.7" top="0.75" bottom="0.75" header="0.3" footer="0.3"/>
  <pageSetup paperSize="9" scale="75" orientation="landscape" verticalDpi="1200" r:id="rId1"/>
  <headerFooter>
    <oddHeader>&amp;L&amp;G</oddHeader>
  </headerFooter>
  <legacyDrawingHF r:id="rId2"/>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B7</xm:sqref>
        </x14:dataValidation>
        <x14:dataValidation type="list" allowBlank="1" showInputMessage="1" showErrorMessage="1" xr:uid="{00000000-0002-0000-0100-000001000000}">
          <x14:formula1>
            <xm:f>Données!$B$2:$B$3</xm:f>
          </x14:formula1>
          <xm:sqref>B17 B20:B21</xm:sqref>
        </x14:dataValidation>
        <x14:dataValidation type="list" allowBlank="1" showInputMessage="1" showErrorMessage="1" xr:uid="{00000000-0002-0000-0100-000002000000}">
          <x14:formula1>
            <xm:f>Données!$B$4:$B$6</xm:f>
          </x14:formula1>
          <xm:sqref>B19 B22:B23</xm:sqref>
        </x14:dataValidation>
        <x14:dataValidation type="list" allowBlank="1" showInputMessage="1" showErrorMessage="1" xr:uid="{00000000-0002-0000-0100-000003000000}">
          <x14:formula1>
            <xm:f>Données!$D$2:$D$19</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B8:B9</xm:sqref>
        </x14:dataValidation>
        <x14:dataValidation type="list" allowBlank="1" showInputMessage="1" showErrorMessage="1" xr:uid="{00000000-0002-0000-0100-000008000000}">
          <x14:formula1>
            <xm:f>Données!$J$2:$J$7</xm:f>
          </x14:formula1>
          <xm:sqref>B10</xm:sqref>
        </x14:dataValidation>
        <x14:dataValidation type="list" allowBlank="1" showInputMessage="1" showErrorMessage="1" xr:uid="{00000000-0002-0000-0100-000009000000}">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143"/>
  <sheetViews>
    <sheetView tabSelected="1" zoomScale="138" zoomScaleNormal="100" workbookViewId="0">
      <selection activeCell="C148" sqref="C148"/>
    </sheetView>
  </sheetViews>
  <sheetFormatPr baseColWidth="10" defaultRowHeight="15" x14ac:dyDescent="0.2"/>
  <cols>
    <col min="1" max="1" width="9.1640625" customWidth="1"/>
    <col min="19" max="19" width="20.6640625" customWidth="1"/>
  </cols>
  <sheetData>
    <row r="1" spans="1:19" ht="17" thickBot="1" x14ac:dyDescent="0.25">
      <c r="A1" s="200" t="s">
        <v>236</v>
      </c>
      <c r="B1" s="201"/>
      <c r="C1" s="201"/>
      <c r="D1" s="201"/>
      <c r="E1" s="201"/>
      <c r="F1" s="201"/>
      <c r="G1" s="201"/>
      <c r="H1" s="201"/>
      <c r="I1" s="201"/>
      <c r="J1" s="201"/>
      <c r="K1" s="201"/>
      <c r="L1" s="201"/>
      <c r="M1" s="201"/>
      <c r="N1" s="201"/>
      <c r="O1" s="201"/>
      <c r="P1" s="201"/>
      <c r="Q1" s="201"/>
      <c r="R1" s="201"/>
      <c r="S1" s="202"/>
    </row>
    <row r="2" spans="1:19" x14ac:dyDescent="0.2">
      <c r="A2" s="162" t="s">
        <v>240</v>
      </c>
      <c r="B2" s="163"/>
      <c r="C2" s="163"/>
      <c r="D2" s="163"/>
      <c r="E2" s="163"/>
      <c r="F2" s="163"/>
      <c r="G2" s="163"/>
      <c r="H2" s="163"/>
      <c r="I2" s="163"/>
      <c r="J2" s="163"/>
      <c r="K2" s="163"/>
      <c r="L2" s="163"/>
      <c r="M2" s="163"/>
      <c r="N2" s="163"/>
      <c r="O2" s="163"/>
      <c r="P2" s="163"/>
      <c r="Q2" s="163"/>
      <c r="R2" s="163"/>
      <c r="S2" s="164"/>
    </row>
    <row r="3" spans="1:19" ht="64.5" customHeight="1" x14ac:dyDescent="0.2">
      <c r="A3" s="177" t="s">
        <v>238</v>
      </c>
      <c r="B3" s="192"/>
      <c r="C3" s="192"/>
      <c r="D3" s="192"/>
      <c r="E3" s="192"/>
      <c r="F3" s="192"/>
      <c r="G3" s="192"/>
      <c r="H3" s="192"/>
      <c r="I3" s="192"/>
      <c r="J3" s="192"/>
      <c r="K3" s="192"/>
      <c r="L3" s="192"/>
      <c r="M3" s="192"/>
      <c r="N3" s="192"/>
      <c r="O3" s="192"/>
      <c r="P3" s="192"/>
      <c r="Q3" s="192"/>
      <c r="R3" s="192"/>
      <c r="S3" s="193"/>
    </row>
    <row r="4" spans="1:19" x14ac:dyDescent="0.2">
      <c r="A4" s="168" t="s">
        <v>286</v>
      </c>
      <c r="B4" s="194"/>
      <c r="C4" s="194"/>
      <c r="D4" s="194"/>
      <c r="E4" s="194"/>
      <c r="F4" s="194"/>
      <c r="G4" s="194"/>
      <c r="H4" s="194"/>
      <c r="I4" s="194"/>
      <c r="J4" s="194"/>
      <c r="K4" s="194"/>
      <c r="L4" s="194"/>
      <c r="M4" s="194"/>
      <c r="N4" s="194"/>
      <c r="O4" s="194"/>
      <c r="P4" s="194"/>
      <c r="Q4" s="194"/>
      <c r="R4" s="194"/>
      <c r="S4" s="195"/>
    </row>
    <row r="5" spans="1:19" x14ac:dyDescent="0.2">
      <c r="A5" s="196"/>
      <c r="B5" s="194"/>
      <c r="C5" s="194"/>
      <c r="D5" s="194"/>
      <c r="E5" s="194"/>
      <c r="F5" s="194"/>
      <c r="G5" s="194"/>
      <c r="H5" s="194"/>
      <c r="I5" s="194"/>
      <c r="J5" s="194"/>
      <c r="K5" s="194"/>
      <c r="L5" s="194"/>
      <c r="M5" s="194"/>
      <c r="N5" s="194"/>
      <c r="O5" s="194"/>
      <c r="P5" s="194"/>
      <c r="Q5" s="194"/>
      <c r="R5" s="194"/>
      <c r="S5" s="195"/>
    </row>
    <row r="6" spans="1:19" x14ac:dyDescent="0.2">
      <c r="A6" s="196"/>
      <c r="B6" s="194"/>
      <c r="C6" s="194"/>
      <c r="D6" s="194"/>
      <c r="E6" s="194"/>
      <c r="F6" s="194"/>
      <c r="G6" s="194"/>
      <c r="H6" s="194"/>
      <c r="I6" s="194"/>
      <c r="J6" s="194"/>
      <c r="K6" s="194"/>
      <c r="L6" s="194"/>
      <c r="M6" s="194"/>
      <c r="N6" s="194"/>
      <c r="O6" s="194"/>
      <c r="P6" s="194"/>
      <c r="Q6" s="194"/>
      <c r="R6" s="194"/>
      <c r="S6" s="195"/>
    </row>
    <row r="7" spans="1:19" x14ac:dyDescent="0.2">
      <c r="A7" s="196"/>
      <c r="B7" s="194"/>
      <c r="C7" s="194"/>
      <c r="D7" s="194"/>
      <c r="E7" s="194"/>
      <c r="F7" s="194"/>
      <c r="G7" s="194"/>
      <c r="H7" s="194"/>
      <c r="I7" s="194"/>
      <c r="J7" s="194"/>
      <c r="K7" s="194"/>
      <c r="L7" s="194"/>
      <c r="M7" s="194"/>
      <c r="N7" s="194"/>
      <c r="O7" s="194"/>
      <c r="P7" s="194"/>
      <c r="Q7" s="194"/>
      <c r="R7" s="194"/>
      <c r="S7" s="195"/>
    </row>
    <row r="8" spans="1:19" x14ac:dyDescent="0.2">
      <c r="A8" s="196"/>
      <c r="B8" s="194"/>
      <c r="C8" s="194"/>
      <c r="D8" s="194"/>
      <c r="E8" s="194"/>
      <c r="F8" s="194"/>
      <c r="G8" s="194"/>
      <c r="H8" s="194"/>
      <c r="I8" s="194"/>
      <c r="J8" s="194"/>
      <c r="K8" s="194"/>
      <c r="L8" s="194"/>
      <c r="M8" s="194"/>
      <c r="N8" s="194"/>
      <c r="O8" s="194"/>
      <c r="P8" s="194"/>
      <c r="Q8" s="194"/>
      <c r="R8" s="194"/>
      <c r="S8" s="195"/>
    </row>
    <row r="9" spans="1:19" x14ac:dyDescent="0.2">
      <c r="A9" s="196"/>
      <c r="B9" s="194"/>
      <c r="C9" s="194"/>
      <c r="D9" s="194"/>
      <c r="E9" s="194"/>
      <c r="F9" s="194"/>
      <c r="G9" s="194"/>
      <c r="H9" s="194"/>
      <c r="I9" s="194"/>
      <c r="J9" s="194"/>
      <c r="K9" s="194"/>
      <c r="L9" s="194"/>
      <c r="M9" s="194"/>
      <c r="N9" s="194"/>
      <c r="O9" s="194"/>
      <c r="P9" s="194"/>
      <c r="Q9" s="194"/>
      <c r="R9" s="194"/>
      <c r="S9" s="195"/>
    </row>
    <row r="10" spans="1:19" x14ac:dyDescent="0.2">
      <c r="A10" s="196"/>
      <c r="B10" s="194"/>
      <c r="C10" s="194"/>
      <c r="D10" s="194"/>
      <c r="E10" s="194"/>
      <c r="F10" s="194"/>
      <c r="G10" s="194"/>
      <c r="H10" s="194"/>
      <c r="I10" s="194"/>
      <c r="J10" s="194"/>
      <c r="K10" s="194"/>
      <c r="L10" s="194"/>
      <c r="M10" s="194"/>
      <c r="N10" s="194"/>
      <c r="O10" s="194"/>
      <c r="P10" s="194"/>
      <c r="Q10" s="194"/>
      <c r="R10" s="194"/>
      <c r="S10" s="195"/>
    </row>
    <row r="11" spans="1:19" x14ac:dyDescent="0.2">
      <c r="A11" s="196"/>
      <c r="B11" s="194"/>
      <c r="C11" s="194"/>
      <c r="D11" s="194"/>
      <c r="E11" s="194"/>
      <c r="F11" s="194"/>
      <c r="G11" s="194"/>
      <c r="H11" s="194"/>
      <c r="I11" s="194"/>
      <c r="J11" s="194"/>
      <c r="K11" s="194"/>
      <c r="L11" s="194"/>
      <c r="M11" s="194"/>
      <c r="N11" s="194"/>
      <c r="O11" s="194"/>
      <c r="P11" s="194"/>
      <c r="Q11" s="194"/>
      <c r="R11" s="194"/>
      <c r="S11" s="195"/>
    </row>
    <row r="12" spans="1:19" x14ac:dyDescent="0.2">
      <c r="A12" s="196"/>
      <c r="B12" s="194"/>
      <c r="C12" s="194"/>
      <c r="D12" s="194"/>
      <c r="E12" s="194"/>
      <c r="F12" s="194"/>
      <c r="G12" s="194"/>
      <c r="H12" s="194"/>
      <c r="I12" s="194"/>
      <c r="J12" s="194"/>
      <c r="K12" s="194"/>
      <c r="L12" s="194"/>
      <c r="M12" s="194"/>
      <c r="N12" s="194"/>
      <c r="O12" s="194"/>
      <c r="P12" s="194"/>
      <c r="Q12" s="194"/>
      <c r="R12" s="194"/>
      <c r="S12" s="195"/>
    </row>
    <row r="13" spans="1:19" x14ac:dyDescent="0.2">
      <c r="A13" s="196"/>
      <c r="B13" s="194"/>
      <c r="C13" s="194"/>
      <c r="D13" s="194"/>
      <c r="E13" s="194"/>
      <c r="F13" s="194"/>
      <c r="G13" s="194"/>
      <c r="H13" s="194"/>
      <c r="I13" s="194"/>
      <c r="J13" s="194"/>
      <c r="K13" s="194"/>
      <c r="L13" s="194"/>
      <c r="M13" s="194"/>
      <c r="N13" s="194"/>
      <c r="O13" s="194"/>
      <c r="P13" s="194"/>
      <c r="Q13" s="194"/>
      <c r="R13" s="194"/>
      <c r="S13" s="195"/>
    </row>
    <row r="14" spans="1:19" ht="16" thickBot="1" x14ac:dyDescent="0.25">
      <c r="A14" s="197"/>
      <c r="B14" s="198"/>
      <c r="C14" s="198"/>
      <c r="D14" s="198"/>
      <c r="E14" s="198"/>
      <c r="F14" s="198"/>
      <c r="G14" s="198"/>
      <c r="H14" s="198"/>
      <c r="I14" s="198"/>
      <c r="J14" s="198"/>
      <c r="K14" s="198"/>
      <c r="L14" s="198"/>
      <c r="M14" s="198"/>
      <c r="N14" s="198"/>
      <c r="O14" s="198"/>
      <c r="P14" s="198"/>
      <c r="Q14" s="198"/>
      <c r="R14" s="198"/>
      <c r="S14" s="199"/>
    </row>
    <row r="15" spans="1:19" x14ac:dyDescent="0.2">
      <c r="A15" s="162" t="s">
        <v>241</v>
      </c>
      <c r="B15" s="163"/>
      <c r="C15" s="163"/>
      <c r="D15" s="163"/>
      <c r="E15" s="163"/>
      <c r="F15" s="163"/>
      <c r="G15" s="163"/>
      <c r="H15" s="163"/>
      <c r="I15" s="163"/>
      <c r="J15" s="163"/>
      <c r="K15" s="163"/>
      <c r="L15" s="163"/>
      <c r="M15" s="163"/>
      <c r="N15" s="163"/>
      <c r="O15" s="163"/>
      <c r="P15" s="163"/>
      <c r="Q15" s="163"/>
      <c r="R15" s="163"/>
      <c r="S15" s="164"/>
    </row>
    <row r="16" spans="1:19" ht="48" customHeight="1" x14ac:dyDescent="0.2">
      <c r="A16" s="177" t="s">
        <v>239</v>
      </c>
      <c r="B16" s="192"/>
      <c r="C16" s="192"/>
      <c r="D16" s="192"/>
      <c r="E16" s="192"/>
      <c r="F16" s="192"/>
      <c r="G16" s="192"/>
      <c r="H16" s="192"/>
      <c r="I16" s="192"/>
      <c r="J16" s="192"/>
      <c r="K16" s="192"/>
      <c r="L16" s="192"/>
      <c r="M16" s="192"/>
      <c r="N16" s="192"/>
      <c r="O16" s="192"/>
      <c r="P16" s="192"/>
      <c r="Q16" s="192"/>
      <c r="R16" s="192"/>
      <c r="S16" s="193"/>
    </row>
    <row r="17" spans="1:19" x14ac:dyDescent="0.2">
      <c r="A17" s="168" t="s">
        <v>271</v>
      </c>
      <c r="B17" s="194"/>
      <c r="C17" s="194"/>
      <c r="D17" s="194"/>
      <c r="E17" s="194"/>
      <c r="F17" s="194"/>
      <c r="G17" s="194"/>
      <c r="H17" s="194"/>
      <c r="I17" s="194"/>
      <c r="J17" s="194"/>
      <c r="K17" s="194"/>
      <c r="L17" s="194"/>
      <c r="M17" s="194"/>
      <c r="N17" s="194"/>
      <c r="O17" s="194"/>
      <c r="P17" s="194"/>
      <c r="Q17" s="194"/>
      <c r="R17" s="194"/>
      <c r="S17" s="195"/>
    </row>
    <row r="18" spans="1:19" x14ac:dyDescent="0.2">
      <c r="A18" s="196"/>
      <c r="B18" s="194"/>
      <c r="C18" s="194"/>
      <c r="D18" s="194"/>
      <c r="E18" s="194"/>
      <c r="F18" s="194"/>
      <c r="G18" s="194"/>
      <c r="H18" s="194"/>
      <c r="I18" s="194"/>
      <c r="J18" s="194"/>
      <c r="K18" s="194"/>
      <c r="L18" s="194"/>
      <c r="M18" s="194"/>
      <c r="N18" s="194"/>
      <c r="O18" s="194"/>
      <c r="P18" s="194"/>
      <c r="Q18" s="194"/>
      <c r="R18" s="194"/>
      <c r="S18" s="195"/>
    </row>
    <row r="19" spans="1:19" x14ac:dyDescent="0.2">
      <c r="A19" s="196"/>
      <c r="B19" s="194"/>
      <c r="C19" s="194"/>
      <c r="D19" s="194"/>
      <c r="E19" s="194"/>
      <c r="F19" s="194"/>
      <c r="G19" s="194"/>
      <c r="H19" s="194"/>
      <c r="I19" s="194"/>
      <c r="J19" s="194"/>
      <c r="K19" s="194"/>
      <c r="L19" s="194"/>
      <c r="M19" s="194"/>
      <c r="N19" s="194"/>
      <c r="O19" s="194"/>
      <c r="P19" s="194"/>
      <c r="Q19" s="194"/>
      <c r="R19" s="194"/>
      <c r="S19" s="195"/>
    </row>
    <row r="20" spans="1:19" x14ac:dyDescent="0.2">
      <c r="A20" s="196"/>
      <c r="B20" s="194"/>
      <c r="C20" s="194"/>
      <c r="D20" s="194"/>
      <c r="E20" s="194"/>
      <c r="F20" s="194"/>
      <c r="G20" s="194"/>
      <c r="H20" s="194"/>
      <c r="I20" s="194"/>
      <c r="J20" s="194"/>
      <c r="K20" s="194"/>
      <c r="L20" s="194"/>
      <c r="M20" s="194"/>
      <c r="N20" s="194"/>
      <c r="O20" s="194"/>
      <c r="P20" s="194"/>
      <c r="Q20" s="194"/>
      <c r="R20" s="194"/>
      <c r="S20" s="195"/>
    </row>
    <row r="21" spans="1:19" x14ac:dyDescent="0.2">
      <c r="A21" s="196"/>
      <c r="B21" s="194"/>
      <c r="C21" s="194"/>
      <c r="D21" s="194"/>
      <c r="E21" s="194"/>
      <c r="F21" s="194"/>
      <c r="G21" s="194"/>
      <c r="H21" s="194"/>
      <c r="I21" s="194"/>
      <c r="J21" s="194"/>
      <c r="K21" s="194"/>
      <c r="L21" s="194"/>
      <c r="M21" s="194"/>
      <c r="N21" s="194"/>
      <c r="O21" s="194"/>
      <c r="P21" s="194"/>
      <c r="Q21" s="194"/>
      <c r="R21" s="194"/>
      <c r="S21" s="195"/>
    </row>
    <row r="22" spans="1:19" x14ac:dyDescent="0.2">
      <c r="A22" s="196"/>
      <c r="B22" s="194"/>
      <c r="C22" s="194"/>
      <c r="D22" s="194"/>
      <c r="E22" s="194"/>
      <c r="F22" s="194"/>
      <c r="G22" s="194"/>
      <c r="H22" s="194"/>
      <c r="I22" s="194"/>
      <c r="J22" s="194"/>
      <c r="K22" s="194"/>
      <c r="L22" s="194"/>
      <c r="M22" s="194"/>
      <c r="N22" s="194"/>
      <c r="O22" s="194"/>
      <c r="P22" s="194"/>
      <c r="Q22" s="194"/>
      <c r="R22" s="194"/>
      <c r="S22" s="195"/>
    </row>
    <row r="23" spans="1:19" x14ac:dyDescent="0.2">
      <c r="A23" s="196"/>
      <c r="B23" s="194"/>
      <c r="C23" s="194"/>
      <c r="D23" s="194"/>
      <c r="E23" s="194"/>
      <c r="F23" s="194"/>
      <c r="G23" s="194"/>
      <c r="H23" s="194"/>
      <c r="I23" s="194"/>
      <c r="J23" s="194"/>
      <c r="K23" s="194"/>
      <c r="L23" s="194"/>
      <c r="M23" s="194"/>
      <c r="N23" s="194"/>
      <c r="O23" s="194"/>
      <c r="P23" s="194"/>
      <c r="Q23" s="194"/>
      <c r="R23" s="194"/>
      <c r="S23" s="195"/>
    </row>
    <row r="24" spans="1:19" x14ac:dyDescent="0.2">
      <c r="A24" s="196"/>
      <c r="B24" s="194"/>
      <c r="C24" s="194"/>
      <c r="D24" s="194"/>
      <c r="E24" s="194"/>
      <c r="F24" s="194"/>
      <c r="G24" s="194"/>
      <c r="H24" s="194"/>
      <c r="I24" s="194"/>
      <c r="J24" s="194"/>
      <c r="K24" s="194"/>
      <c r="L24" s="194"/>
      <c r="M24" s="194"/>
      <c r="N24" s="194"/>
      <c r="O24" s="194"/>
      <c r="P24" s="194"/>
      <c r="Q24" s="194"/>
      <c r="R24" s="194"/>
      <c r="S24" s="195"/>
    </row>
    <row r="25" spans="1:19" x14ac:dyDescent="0.2">
      <c r="A25" s="196"/>
      <c r="B25" s="194"/>
      <c r="C25" s="194"/>
      <c r="D25" s="194"/>
      <c r="E25" s="194"/>
      <c r="F25" s="194"/>
      <c r="G25" s="194"/>
      <c r="H25" s="194"/>
      <c r="I25" s="194"/>
      <c r="J25" s="194"/>
      <c r="K25" s="194"/>
      <c r="L25" s="194"/>
      <c r="M25" s="194"/>
      <c r="N25" s="194"/>
      <c r="O25" s="194"/>
      <c r="P25" s="194"/>
      <c r="Q25" s="194"/>
      <c r="R25" s="194"/>
      <c r="S25" s="195"/>
    </row>
    <row r="26" spans="1:19" x14ac:dyDescent="0.2">
      <c r="A26" s="196"/>
      <c r="B26" s="194"/>
      <c r="C26" s="194"/>
      <c r="D26" s="194"/>
      <c r="E26" s="194"/>
      <c r="F26" s="194"/>
      <c r="G26" s="194"/>
      <c r="H26" s="194"/>
      <c r="I26" s="194"/>
      <c r="J26" s="194"/>
      <c r="K26" s="194"/>
      <c r="L26" s="194"/>
      <c r="M26" s="194"/>
      <c r="N26" s="194"/>
      <c r="O26" s="194"/>
      <c r="P26" s="194"/>
      <c r="Q26" s="194"/>
      <c r="R26" s="194"/>
      <c r="S26" s="195"/>
    </row>
    <row r="27" spans="1:19" x14ac:dyDescent="0.2">
      <c r="A27" s="196"/>
      <c r="B27" s="194"/>
      <c r="C27" s="194"/>
      <c r="D27" s="194"/>
      <c r="E27" s="194"/>
      <c r="F27" s="194"/>
      <c r="G27" s="194"/>
      <c r="H27" s="194"/>
      <c r="I27" s="194"/>
      <c r="J27" s="194"/>
      <c r="K27" s="194"/>
      <c r="L27" s="194"/>
      <c r="M27" s="194"/>
      <c r="N27" s="194"/>
      <c r="O27" s="194"/>
      <c r="P27" s="194"/>
      <c r="Q27" s="194"/>
      <c r="R27" s="194"/>
      <c r="S27" s="195"/>
    </row>
    <row r="28" spans="1:19" x14ac:dyDescent="0.2">
      <c r="A28" s="196"/>
      <c r="B28" s="194"/>
      <c r="C28" s="194"/>
      <c r="D28" s="194"/>
      <c r="E28" s="194"/>
      <c r="F28" s="194"/>
      <c r="G28" s="194"/>
      <c r="H28" s="194"/>
      <c r="I28" s="194"/>
      <c r="J28" s="194"/>
      <c r="K28" s="194"/>
      <c r="L28" s="194"/>
      <c r="M28" s="194"/>
      <c r="N28" s="194"/>
      <c r="O28" s="194"/>
      <c r="P28" s="194"/>
      <c r="Q28" s="194"/>
      <c r="R28" s="194"/>
      <c r="S28" s="195"/>
    </row>
    <row r="29" spans="1:19" x14ac:dyDescent="0.2">
      <c r="A29" s="196"/>
      <c r="B29" s="194"/>
      <c r="C29" s="194"/>
      <c r="D29" s="194"/>
      <c r="E29" s="194"/>
      <c r="F29" s="194"/>
      <c r="G29" s="194"/>
      <c r="H29" s="194"/>
      <c r="I29" s="194"/>
      <c r="J29" s="194"/>
      <c r="K29" s="194"/>
      <c r="L29" s="194"/>
      <c r="M29" s="194"/>
      <c r="N29" s="194"/>
      <c r="O29" s="194"/>
      <c r="P29" s="194"/>
      <c r="Q29" s="194"/>
      <c r="R29" s="194"/>
      <c r="S29" s="195"/>
    </row>
    <row r="30" spans="1:19" x14ac:dyDescent="0.2">
      <c r="A30" s="196"/>
      <c r="B30" s="194"/>
      <c r="C30" s="194"/>
      <c r="D30" s="194"/>
      <c r="E30" s="194"/>
      <c r="F30" s="194"/>
      <c r="G30" s="194"/>
      <c r="H30" s="194"/>
      <c r="I30" s="194"/>
      <c r="J30" s="194"/>
      <c r="K30" s="194"/>
      <c r="L30" s="194"/>
      <c r="M30" s="194"/>
      <c r="N30" s="194"/>
      <c r="O30" s="194"/>
      <c r="P30" s="194"/>
      <c r="Q30" s="194"/>
      <c r="R30" s="194"/>
      <c r="S30" s="195"/>
    </row>
    <row r="31" spans="1:19" x14ac:dyDescent="0.2">
      <c r="A31" s="196"/>
      <c r="B31" s="194"/>
      <c r="C31" s="194"/>
      <c r="D31" s="194"/>
      <c r="E31" s="194"/>
      <c r="F31" s="194"/>
      <c r="G31" s="194"/>
      <c r="H31" s="194"/>
      <c r="I31" s="194"/>
      <c r="J31" s="194"/>
      <c r="K31" s="194"/>
      <c r="L31" s="194"/>
      <c r="M31" s="194"/>
      <c r="N31" s="194"/>
      <c r="O31" s="194"/>
      <c r="P31" s="194"/>
      <c r="Q31" s="194"/>
      <c r="R31" s="194"/>
      <c r="S31" s="195"/>
    </row>
    <row r="32" spans="1:19" x14ac:dyDescent="0.2">
      <c r="A32" s="196"/>
      <c r="B32" s="194"/>
      <c r="C32" s="194"/>
      <c r="D32" s="194"/>
      <c r="E32" s="194"/>
      <c r="F32" s="194"/>
      <c r="G32" s="194"/>
      <c r="H32" s="194"/>
      <c r="I32" s="194"/>
      <c r="J32" s="194"/>
      <c r="K32" s="194"/>
      <c r="L32" s="194"/>
      <c r="M32" s="194"/>
      <c r="N32" s="194"/>
      <c r="O32" s="194"/>
      <c r="P32" s="194"/>
      <c r="Q32" s="194"/>
      <c r="R32" s="194"/>
      <c r="S32" s="195"/>
    </row>
    <row r="33" spans="1:19" x14ac:dyDescent="0.2">
      <c r="A33" s="196"/>
      <c r="B33" s="194"/>
      <c r="C33" s="194"/>
      <c r="D33" s="194"/>
      <c r="E33" s="194"/>
      <c r="F33" s="194"/>
      <c r="G33" s="194"/>
      <c r="H33" s="194"/>
      <c r="I33" s="194"/>
      <c r="J33" s="194"/>
      <c r="K33" s="194"/>
      <c r="L33" s="194"/>
      <c r="M33" s="194"/>
      <c r="N33" s="194"/>
      <c r="O33" s="194"/>
      <c r="P33" s="194"/>
      <c r="Q33" s="194"/>
      <c r="R33" s="194"/>
      <c r="S33" s="195"/>
    </row>
    <row r="34" spans="1:19" x14ac:dyDescent="0.2">
      <c r="A34" s="196"/>
      <c r="B34" s="194"/>
      <c r="C34" s="194"/>
      <c r="D34" s="194"/>
      <c r="E34" s="194"/>
      <c r="F34" s="194"/>
      <c r="G34" s="194"/>
      <c r="H34" s="194"/>
      <c r="I34" s="194"/>
      <c r="J34" s="194"/>
      <c r="K34" s="194"/>
      <c r="L34" s="194"/>
      <c r="M34" s="194"/>
      <c r="N34" s="194"/>
      <c r="O34" s="194"/>
      <c r="P34" s="194"/>
      <c r="Q34" s="194"/>
      <c r="R34" s="194"/>
      <c r="S34" s="195"/>
    </row>
    <row r="35" spans="1:19" x14ac:dyDescent="0.2">
      <c r="A35" s="196"/>
      <c r="B35" s="194"/>
      <c r="C35" s="194"/>
      <c r="D35" s="194"/>
      <c r="E35" s="194"/>
      <c r="F35" s="194"/>
      <c r="G35" s="194"/>
      <c r="H35" s="194"/>
      <c r="I35" s="194"/>
      <c r="J35" s="194"/>
      <c r="K35" s="194"/>
      <c r="L35" s="194"/>
      <c r="M35" s="194"/>
      <c r="N35" s="194"/>
      <c r="O35" s="194"/>
      <c r="P35" s="194"/>
      <c r="Q35" s="194"/>
      <c r="R35" s="194"/>
      <c r="S35" s="195"/>
    </row>
    <row r="36" spans="1:19" x14ac:dyDescent="0.2">
      <c r="A36" s="196"/>
      <c r="B36" s="194"/>
      <c r="C36" s="194"/>
      <c r="D36" s="194"/>
      <c r="E36" s="194"/>
      <c r="F36" s="194"/>
      <c r="G36" s="194"/>
      <c r="H36" s="194"/>
      <c r="I36" s="194"/>
      <c r="J36" s="194"/>
      <c r="K36" s="194"/>
      <c r="L36" s="194"/>
      <c r="M36" s="194"/>
      <c r="N36" s="194"/>
      <c r="O36" s="194"/>
      <c r="P36" s="194"/>
      <c r="Q36" s="194"/>
      <c r="R36" s="194"/>
      <c r="S36" s="195"/>
    </row>
    <row r="37" spans="1:19" x14ac:dyDescent="0.2">
      <c r="A37" s="196"/>
      <c r="B37" s="194"/>
      <c r="C37" s="194"/>
      <c r="D37" s="194"/>
      <c r="E37" s="194"/>
      <c r="F37" s="194"/>
      <c r="G37" s="194"/>
      <c r="H37" s="194"/>
      <c r="I37" s="194"/>
      <c r="J37" s="194"/>
      <c r="K37" s="194"/>
      <c r="L37" s="194"/>
      <c r="M37" s="194"/>
      <c r="N37" s="194"/>
      <c r="O37" s="194"/>
      <c r="P37" s="194"/>
      <c r="Q37" s="194"/>
      <c r="R37" s="194"/>
      <c r="S37" s="195"/>
    </row>
    <row r="38" spans="1:19" x14ac:dyDescent="0.2">
      <c r="A38" s="196"/>
      <c r="B38" s="194"/>
      <c r="C38" s="194"/>
      <c r="D38" s="194"/>
      <c r="E38" s="194"/>
      <c r="F38" s="194"/>
      <c r="G38" s="194"/>
      <c r="H38" s="194"/>
      <c r="I38" s="194"/>
      <c r="J38" s="194"/>
      <c r="K38" s="194"/>
      <c r="L38" s="194"/>
      <c r="M38" s="194"/>
      <c r="N38" s="194"/>
      <c r="O38" s="194"/>
      <c r="P38" s="194"/>
      <c r="Q38" s="194"/>
      <c r="R38" s="194"/>
      <c r="S38" s="195"/>
    </row>
    <row r="39" spans="1:19" x14ac:dyDescent="0.2">
      <c r="A39" s="196"/>
      <c r="B39" s="194"/>
      <c r="C39" s="194"/>
      <c r="D39" s="194"/>
      <c r="E39" s="194"/>
      <c r="F39" s="194"/>
      <c r="G39" s="194"/>
      <c r="H39" s="194"/>
      <c r="I39" s="194"/>
      <c r="J39" s="194"/>
      <c r="K39" s="194"/>
      <c r="L39" s="194"/>
      <c r="M39" s="194"/>
      <c r="N39" s="194"/>
      <c r="O39" s="194"/>
      <c r="P39" s="194"/>
      <c r="Q39" s="194"/>
      <c r="R39" s="194"/>
      <c r="S39" s="195"/>
    </row>
    <row r="40" spans="1:19" x14ac:dyDescent="0.2">
      <c r="A40" s="196"/>
      <c r="B40" s="194"/>
      <c r="C40" s="194"/>
      <c r="D40" s="194"/>
      <c r="E40" s="194"/>
      <c r="F40" s="194"/>
      <c r="G40" s="194"/>
      <c r="H40" s="194"/>
      <c r="I40" s="194"/>
      <c r="J40" s="194"/>
      <c r="K40" s="194"/>
      <c r="L40" s="194"/>
      <c r="M40" s="194"/>
      <c r="N40" s="194"/>
      <c r="O40" s="194"/>
      <c r="P40" s="194"/>
      <c r="Q40" s="194"/>
      <c r="R40" s="194"/>
      <c r="S40" s="195"/>
    </row>
    <row r="41" spans="1:19" x14ac:dyDescent="0.2">
      <c r="A41" s="196"/>
      <c r="B41" s="194"/>
      <c r="C41" s="194"/>
      <c r="D41" s="194"/>
      <c r="E41" s="194"/>
      <c r="F41" s="194"/>
      <c r="G41" s="194"/>
      <c r="H41" s="194"/>
      <c r="I41" s="194"/>
      <c r="J41" s="194"/>
      <c r="K41" s="194"/>
      <c r="L41" s="194"/>
      <c r="M41" s="194"/>
      <c r="N41" s="194"/>
      <c r="O41" s="194"/>
      <c r="P41" s="194"/>
      <c r="Q41" s="194"/>
      <c r="R41" s="194"/>
      <c r="S41" s="195"/>
    </row>
    <row r="42" spans="1:19" x14ac:dyDescent="0.2">
      <c r="A42" s="196"/>
      <c r="B42" s="194"/>
      <c r="C42" s="194"/>
      <c r="D42" s="194"/>
      <c r="E42" s="194"/>
      <c r="F42" s="194"/>
      <c r="G42" s="194"/>
      <c r="H42" s="194"/>
      <c r="I42" s="194"/>
      <c r="J42" s="194"/>
      <c r="K42" s="194"/>
      <c r="L42" s="194"/>
      <c r="M42" s="194"/>
      <c r="N42" s="194"/>
      <c r="O42" s="194"/>
      <c r="P42" s="194"/>
      <c r="Q42" s="194"/>
      <c r="R42" s="194"/>
      <c r="S42" s="195"/>
    </row>
    <row r="43" spans="1:19" x14ac:dyDescent="0.2">
      <c r="A43" s="196"/>
      <c r="B43" s="194"/>
      <c r="C43" s="194"/>
      <c r="D43" s="194"/>
      <c r="E43" s="194"/>
      <c r="F43" s="194"/>
      <c r="G43" s="194"/>
      <c r="H43" s="194"/>
      <c r="I43" s="194"/>
      <c r="J43" s="194"/>
      <c r="K43" s="194"/>
      <c r="L43" s="194"/>
      <c r="M43" s="194"/>
      <c r="N43" s="194"/>
      <c r="O43" s="194"/>
      <c r="P43" s="194"/>
      <c r="Q43" s="194"/>
      <c r="R43" s="194"/>
      <c r="S43" s="195"/>
    </row>
    <row r="44" spans="1:19" x14ac:dyDescent="0.2">
      <c r="A44" s="196"/>
      <c r="B44" s="194"/>
      <c r="C44" s="194"/>
      <c r="D44" s="194"/>
      <c r="E44" s="194"/>
      <c r="F44" s="194"/>
      <c r="G44" s="194"/>
      <c r="H44" s="194"/>
      <c r="I44" s="194"/>
      <c r="J44" s="194"/>
      <c r="K44" s="194"/>
      <c r="L44" s="194"/>
      <c r="M44" s="194"/>
      <c r="N44" s="194"/>
      <c r="O44" s="194"/>
      <c r="P44" s="194"/>
      <c r="Q44" s="194"/>
      <c r="R44" s="194"/>
      <c r="S44" s="195"/>
    </row>
    <row r="45" spans="1:19" x14ac:dyDescent="0.2">
      <c r="A45" s="196"/>
      <c r="B45" s="194"/>
      <c r="C45" s="194"/>
      <c r="D45" s="194"/>
      <c r="E45" s="194"/>
      <c r="F45" s="194"/>
      <c r="G45" s="194"/>
      <c r="H45" s="194"/>
      <c r="I45" s="194"/>
      <c r="J45" s="194"/>
      <c r="K45" s="194"/>
      <c r="L45" s="194"/>
      <c r="M45" s="194"/>
      <c r="N45" s="194"/>
      <c r="O45" s="194"/>
      <c r="P45" s="194"/>
      <c r="Q45" s="194"/>
      <c r="R45" s="194"/>
      <c r="S45" s="195"/>
    </row>
    <row r="46" spans="1:19" x14ac:dyDescent="0.2">
      <c r="A46" s="196"/>
      <c r="B46" s="194"/>
      <c r="C46" s="194"/>
      <c r="D46" s="194"/>
      <c r="E46" s="194"/>
      <c r="F46" s="194"/>
      <c r="G46" s="194"/>
      <c r="H46" s="194"/>
      <c r="I46" s="194"/>
      <c r="J46" s="194"/>
      <c r="K46" s="194"/>
      <c r="L46" s="194"/>
      <c r="M46" s="194"/>
      <c r="N46" s="194"/>
      <c r="O46" s="194"/>
      <c r="P46" s="194"/>
      <c r="Q46" s="194"/>
      <c r="R46" s="194"/>
      <c r="S46" s="195"/>
    </row>
    <row r="47" spans="1:19" x14ac:dyDescent="0.2">
      <c r="A47" s="196"/>
      <c r="B47" s="194"/>
      <c r="C47" s="194"/>
      <c r="D47" s="194"/>
      <c r="E47" s="194"/>
      <c r="F47" s="194"/>
      <c r="G47" s="194"/>
      <c r="H47" s="194"/>
      <c r="I47" s="194"/>
      <c r="J47" s="194"/>
      <c r="K47" s="194"/>
      <c r="L47" s="194"/>
      <c r="M47" s="194"/>
      <c r="N47" s="194"/>
      <c r="O47" s="194"/>
      <c r="P47" s="194"/>
      <c r="Q47" s="194"/>
      <c r="R47" s="194"/>
      <c r="S47" s="195"/>
    </row>
    <row r="48" spans="1:19" x14ac:dyDescent="0.2">
      <c r="A48" s="196"/>
      <c r="B48" s="194"/>
      <c r="C48" s="194"/>
      <c r="D48" s="194"/>
      <c r="E48" s="194"/>
      <c r="F48" s="194"/>
      <c r="G48" s="194"/>
      <c r="H48" s="194"/>
      <c r="I48" s="194"/>
      <c r="J48" s="194"/>
      <c r="K48" s="194"/>
      <c r="L48" s="194"/>
      <c r="M48" s="194"/>
      <c r="N48" s="194"/>
      <c r="O48" s="194"/>
      <c r="P48" s="194"/>
      <c r="Q48" s="194"/>
      <c r="R48" s="194"/>
      <c r="S48" s="195"/>
    </row>
    <row r="49" spans="1:19" x14ac:dyDescent="0.2">
      <c r="A49" s="196"/>
      <c r="B49" s="194"/>
      <c r="C49" s="194"/>
      <c r="D49" s="194"/>
      <c r="E49" s="194"/>
      <c r="F49" s="194"/>
      <c r="G49" s="194"/>
      <c r="H49" s="194"/>
      <c r="I49" s="194"/>
      <c r="J49" s="194"/>
      <c r="K49" s="194"/>
      <c r="L49" s="194"/>
      <c r="M49" s="194"/>
      <c r="N49" s="194"/>
      <c r="O49" s="194"/>
      <c r="P49" s="194"/>
      <c r="Q49" s="194"/>
      <c r="R49" s="194"/>
      <c r="S49" s="195"/>
    </row>
    <row r="50" spans="1:19" x14ac:dyDescent="0.2">
      <c r="A50" s="196"/>
      <c r="B50" s="194"/>
      <c r="C50" s="194"/>
      <c r="D50" s="194"/>
      <c r="E50" s="194"/>
      <c r="F50" s="194"/>
      <c r="G50" s="194"/>
      <c r="H50" s="194"/>
      <c r="I50" s="194"/>
      <c r="J50" s="194"/>
      <c r="K50" s="194"/>
      <c r="L50" s="194"/>
      <c r="M50" s="194"/>
      <c r="N50" s="194"/>
      <c r="O50" s="194"/>
      <c r="P50" s="194"/>
      <c r="Q50" s="194"/>
      <c r="R50" s="194"/>
      <c r="S50" s="195"/>
    </row>
    <row r="51" spans="1:19" x14ac:dyDescent="0.2">
      <c r="A51" s="196"/>
      <c r="B51" s="194"/>
      <c r="C51" s="194"/>
      <c r="D51" s="194"/>
      <c r="E51" s="194"/>
      <c r="F51" s="194"/>
      <c r="G51" s="194"/>
      <c r="H51" s="194"/>
      <c r="I51" s="194"/>
      <c r="J51" s="194"/>
      <c r="K51" s="194"/>
      <c r="L51" s="194"/>
      <c r="M51" s="194"/>
      <c r="N51" s="194"/>
      <c r="O51" s="194"/>
      <c r="P51" s="194"/>
      <c r="Q51" s="194"/>
      <c r="R51" s="194"/>
      <c r="S51" s="195"/>
    </row>
    <row r="52" spans="1:19" x14ac:dyDescent="0.2">
      <c r="A52" s="196"/>
      <c r="B52" s="194"/>
      <c r="C52" s="194"/>
      <c r="D52" s="194"/>
      <c r="E52" s="194"/>
      <c r="F52" s="194"/>
      <c r="G52" s="194"/>
      <c r="H52" s="194"/>
      <c r="I52" s="194"/>
      <c r="J52" s="194"/>
      <c r="K52" s="194"/>
      <c r="L52" s="194"/>
      <c r="M52" s="194"/>
      <c r="N52" s="194"/>
      <c r="O52" s="194"/>
      <c r="P52" s="194"/>
      <c r="Q52" s="194"/>
      <c r="R52" s="194"/>
      <c r="S52" s="195"/>
    </row>
    <row r="53" spans="1:19" ht="16" thickBot="1" x14ac:dyDescent="0.25">
      <c r="A53" s="197"/>
      <c r="B53" s="198"/>
      <c r="C53" s="198"/>
      <c r="D53" s="198"/>
      <c r="E53" s="198"/>
      <c r="F53" s="198"/>
      <c r="G53" s="198"/>
      <c r="H53" s="198"/>
      <c r="I53" s="198"/>
      <c r="J53" s="198"/>
      <c r="K53" s="198"/>
      <c r="L53" s="198"/>
      <c r="M53" s="198"/>
      <c r="N53" s="198"/>
      <c r="O53" s="198"/>
      <c r="P53" s="198"/>
      <c r="Q53" s="198"/>
      <c r="R53" s="198"/>
      <c r="S53" s="199"/>
    </row>
    <row r="54" spans="1:19" x14ac:dyDescent="0.2">
      <c r="A54" s="162" t="s">
        <v>242</v>
      </c>
      <c r="B54" s="163"/>
      <c r="C54" s="163"/>
      <c r="D54" s="163"/>
      <c r="E54" s="163"/>
      <c r="F54" s="163"/>
      <c r="G54" s="163"/>
      <c r="H54" s="163"/>
      <c r="I54" s="163"/>
      <c r="J54" s="163"/>
      <c r="K54" s="163"/>
      <c r="L54" s="163"/>
      <c r="M54" s="163"/>
      <c r="N54" s="163"/>
      <c r="O54" s="163"/>
      <c r="P54" s="163"/>
      <c r="Q54" s="163"/>
      <c r="R54" s="163"/>
      <c r="S54" s="164"/>
    </row>
    <row r="55" spans="1:19" ht="31.5" customHeight="1" x14ac:dyDescent="0.2">
      <c r="A55" s="205" t="s">
        <v>237</v>
      </c>
      <c r="B55" s="206"/>
      <c r="C55" s="206"/>
      <c r="D55" s="206"/>
      <c r="E55" s="206"/>
      <c r="F55" s="206"/>
      <c r="G55" s="206"/>
      <c r="H55" s="206"/>
      <c r="I55" s="206"/>
      <c r="J55" s="206"/>
      <c r="K55" s="206"/>
      <c r="L55" s="206"/>
      <c r="M55" s="206"/>
      <c r="N55" s="206"/>
      <c r="O55" s="206"/>
      <c r="P55" s="206"/>
      <c r="Q55" s="206"/>
      <c r="R55" s="206"/>
      <c r="S55" s="207"/>
    </row>
    <row r="56" spans="1:19" x14ac:dyDescent="0.2">
      <c r="A56" s="155" t="s">
        <v>287</v>
      </c>
      <c r="B56" s="156"/>
      <c r="C56" s="156"/>
      <c r="D56" s="156"/>
      <c r="E56" s="156"/>
      <c r="F56" s="156"/>
      <c r="G56" s="156"/>
      <c r="H56" s="156"/>
      <c r="I56" s="156"/>
      <c r="J56" s="156"/>
      <c r="K56" s="156"/>
      <c r="L56" s="156"/>
      <c r="M56" s="156"/>
      <c r="N56" s="156"/>
      <c r="O56" s="156"/>
      <c r="P56" s="156"/>
      <c r="Q56" s="156"/>
      <c r="R56" s="156"/>
      <c r="S56" s="157"/>
    </row>
    <row r="57" spans="1:19" x14ac:dyDescent="0.2">
      <c r="A57" s="158"/>
      <c r="B57" s="156"/>
      <c r="C57" s="156"/>
      <c r="D57" s="156"/>
      <c r="E57" s="156"/>
      <c r="F57" s="156"/>
      <c r="G57" s="156"/>
      <c r="H57" s="156"/>
      <c r="I57" s="156"/>
      <c r="J57" s="156"/>
      <c r="K57" s="156"/>
      <c r="L57" s="156"/>
      <c r="M57" s="156"/>
      <c r="N57" s="156"/>
      <c r="O57" s="156"/>
      <c r="P57" s="156"/>
      <c r="Q57" s="156"/>
      <c r="R57" s="156"/>
      <c r="S57" s="157"/>
    </row>
    <row r="58" spans="1:19" x14ac:dyDescent="0.2">
      <c r="A58" s="158"/>
      <c r="B58" s="156"/>
      <c r="C58" s="156"/>
      <c r="D58" s="156"/>
      <c r="E58" s="156"/>
      <c r="F58" s="156"/>
      <c r="G58" s="156"/>
      <c r="H58" s="156"/>
      <c r="I58" s="156"/>
      <c r="J58" s="156"/>
      <c r="K58" s="156"/>
      <c r="L58" s="156"/>
      <c r="M58" s="156"/>
      <c r="N58" s="156"/>
      <c r="O58" s="156"/>
      <c r="P58" s="156"/>
      <c r="Q58" s="156"/>
      <c r="R58" s="156"/>
      <c r="S58" s="157"/>
    </row>
    <row r="59" spans="1:19" x14ac:dyDescent="0.2">
      <c r="A59" s="158"/>
      <c r="B59" s="156"/>
      <c r="C59" s="156"/>
      <c r="D59" s="156"/>
      <c r="E59" s="156"/>
      <c r="F59" s="156"/>
      <c r="G59" s="156"/>
      <c r="H59" s="156"/>
      <c r="I59" s="156"/>
      <c r="J59" s="156"/>
      <c r="K59" s="156"/>
      <c r="L59" s="156"/>
      <c r="M59" s="156"/>
      <c r="N59" s="156"/>
      <c r="O59" s="156"/>
      <c r="P59" s="156"/>
      <c r="Q59" s="156"/>
      <c r="R59" s="156"/>
      <c r="S59" s="157"/>
    </row>
    <row r="60" spans="1:19" x14ac:dyDescent="0.2">
      <c r="A60" s="158"/>
      <c r="B60" s="156"/>
      <c r="C60" s="156"/>
      <c r="D60" s="156"/>
      <c r="E60" s="156"/>
      <c r="F60" s="156"/>
      <c r="G60" s="156"/>
      <c r="H60" s="156"/>
      <c r="I60" s="156"/>
      <c r="J60" s="156"/>
      <c r="K60" s="156"/>
      <c r="L60" s="156"/>
      <c r="M60" s="156"/>
      <c r="N60" s="156"/>
      <c r="O60" s="156"/>
      <c r="P60" s="156"/>
      <c r="Q60" s="156"/>
      <c r="R60" s="156"/>
      <c r="S60" s="157"/>
    </row>
    <row r="61" spans="1:19" x14ac:dyDescent="0.2">
      <c r="A61" s="158"/>
      <c r="B61" s="156"/>
      <c r="C61" s="156"/>
      <c r="D61" s="156"/>
      <c r="E61" s="156"/>
      <c r="F61" s="156"/>
      <c r="G61" s="156"/>
      <c r="H61" s="156"/>
      <c r="I61" s="156"/>
      <c r="J61" s="156"/>
      <c r="K61" s="156"/>
      <c r="L61" s="156"/>
      <c r="M61" s="156"/>
      <c r="N61" s="156"/>
      <c r="O61" s="156"/>
      <c r="P61" s="156"/>
      <c r="Q61" s="156"/>
      <c r="R61" s="156"/>
      <c r="S61" s="157"/>
    </row>
    <row r="62" spans="1:19" x14ac:dyDescent="0.2">
      <c r="A62" s="158"/>
      <c r="B62" s="156"/>
      <c r="C62" s="156"/>
      <c r="D62" s="156"/>
      <c r="E62" s="156"/>
      <c r="F62" s="156"/>
      <c r="G62" s="156"/>
      <c r="H62" s="156"/>
      <c r="I62" s="156"/>
      <c r="J62" s="156"/>
      <c r="K62" s="156"/>
      <c r="L62" s="156"/>
      <c r="M62" s="156"/>
      <c r="N62" s="156"/>
      <c r="O62" s="156"/>
      <c r="P62" s="156"/>
      <c r="Q62" s="156"/>
      <c r="R62" s="156"/>
      <c r="S62" s="157"/>
    </row>
    <row r="63" spans="1:19" x14ac:dyDescent="0.2">
      <c r="A63" s="158"/>
      <c r="B63" s="156"/>
      <c r="C63" s="156"/>
      <c r="D63" s="156"/>
      <c r="E63" s="156"/>
      <c r="F63" s="156"/>
      <c r="G63" s="156"/>
      <c r="H63" s="156"/>
      <c r="I63" s="156"/>
      <c r="J63" s="156"/>
      <c r="K63" s="156"/>
      <c r="L63" s="156"/>
      <c r="M63" s="156"/>
      <c r="N63" s="156"/>
      <c r="O63" s="156"/>
      <c r="P63" s="156"/>
      <c r="Q63" s="156"/>
      <c r="R63" s="156"/>
      <c r="S63" s="157"/>
    </row>
    <row r="64" spans="1:19" x14ac:dyDescent="0.2">
      <c r="A64" s="158"/>
      <c r="B64" s="156"/>
      <c r="C64" s="156"/>
      <c r="D64" s="156"/>
      <c r="E64" s="156"/>
      <c r="F64" s="156"/>
      <c r="G64" s="156"/>
      <c r="H64" s="156"/>
      <c r="I64" s="156"/>
      <c r="J64" s="156"/>
      <c r="K64" s="156"/>
      <c r="L64" s="156"/>
      <c r="M64" s="156"/>
      <c r="N64" s="156"/>
      <c r="O64" s="156"/>
      <c r="P64" s="156"/>
      <c r="Q64" s="156"/>
      <c r="R64" s="156"/>
      <c r="S64" s="157"/>
    </row>
    <row r="65" spans="1:19" x14ac:dyDescent="0.2">
      <c r="A65" s="158"/>
      <c r="B65" s="156"/>
      <c r="C65" s="156"/>
      <c r="D65" s="156"/>
      <c r="E65" s="156"/>
      <c r="F65" s="156"/>
      <c r="G65" s="156"/>
      <c r="H65" s="156"/>
      <c r="I65" s="156"/>
      <c r="J65" s="156"/>
      <c r="K65" s="156"/>
      <c r="L65" s="156"/>
      <c r="M65" s="156"/>
      <c r="N65" s="156"/>
      <c r="O65" s="156"/>
      <c r="P65" s="156"/>
      <c r="Q65" s="156"/>
      <c r="R65" s="156"/>
      <c r="S65" s="157"/>
    </row>
    <row r="66" spans="1:19" x14ac:dyDescent="0.2">
      <c r="A66" s="158"/>
      <c r="B66" s="156"/>
      <c r="C66" s="156"/>
      <c r="D66" s="156"/>
      <c r="E66" s="156"/>
      <c r="F66" s="156"/>
      <c r="G66" s="156"/>
      <c r="H66" s="156"/>
      <c r="I66" s="156"/>
      <c r="J66" s="156"/>
      <c r="K66" s="156"/>
      <c r="L66" s="156"/>
      <c r="M66" s="156"/>
      <c r="N66" s="156"/>
      <c r="O66" s="156"/>
      <c r="P66" s="156"/>
      <c r="Q66" s="156"/>
      <c r="R66" s="156"/>
      <c r="S66" s="157"/>
    </row>
    <row r="67" spans="1:19" x14ac:dyDescent="0.2">
      <c r="A67" s="91" t="s">
        <v>279</v>
      </c>
      <c r="B67" s="89"/>
      <c r="C67" s="89"/>
      <c r="D67" s="89"/>
      <c r="E67" s="89"/>
      <c r="F67" s="89"/>
      <c r="G67" s="89"/>
      <c r="H67" s="89"/>
      <c r="I67" s="89"/>
      <c r="J67" s="89"/>
      <c r="K67" s="89"/>
      <c r="L67" s="89"/>
      <c r="M67" s="89"/>
      <c r="N67" s="89"/>
      <c r="O67" s="89"/>
      <c r="P67" s="89"/>
      <c r="Q67" s="89"/>
      <c r="R67" s="89"/>
      <c r="S67" s="90"/>
    </row>
    <row r="68" spans="1:19" x14ac:dyDescent="0.2">
      <c r="A68" s="91"/>
      <c r="B68" s="89"/>
      <c r="C68" s="89"/>
      <c r="D68" s="89"/>
      <c r="E68" s="89"/>
      <c r="F68" s="89"/>
      <c r="G68" s="89"/>
      <c r="H68" s="89"/>
      <c r="I68" s="89"/>
      <c r="J68" s="89"/>
      <c r="K68" s="89"/>
      <c r="L68" s="89"/>
      <c r="M68" s="89"/>
      <c r="N68" s="89"/>
      <c r="O68" s="89"/>
      <c r="P68" s="89"/>
      <c r="Q68" s="89"/>
      <c r="R68" s="89"/>
      <c r="S68" s="90"/>
    </row>
    <row r="69" spans="1:19" ht="16" thickBot="1" x14ac:dyDescent="0.25">
      <c r="A69" s="86" t="s">
        <v>280</v>
      </c>
      <c r="B69" s="87"/>
      <c r="C69" s="87"/>
      <c r="D69" s="87"/>
      <c r="E69" s="87"/>
      <c r="F69" s="87"/>
      <c r="G69" s="87"/>
      <c r="H69" s="87"/>
      <c r="I69" s="87"/>
      <c r="J69" s="87"/>
      <c r="K69" s="87"/>
      <c r="L69" s="87"/>
      <c r="M69" s="87"/>
      <c r="N69" s="87"/>
      <c r="O69" s="87"/>
      <c r="P69" s="87"/>
      <c r="Q69" s="87"/>
      <c r="R69" s="87"/>
      <c r="S69" s="88"/>
    </row>
    <row r="70" spans="1:19" x14ac:dyDescent="0.2">
      <c r="A70" s="174" t="s">
        <v>244</v>
      </c>
      <c r="B70" s="175"/>
      <c r="C70" s="175"/>
      <c r="D70" s="175"/>
      <c r="E70" s="175"/>
      <c r="F70" s="175"/>
      <c r="G70" s="175"/>
      <c r="H70" s="175"/>
      <c r="I70" s="175"/>
      <c r="J70" s="175"/>
      <c r="K70" s="175"/>
      <c r="L70" s="175"/>
      <c r="M70" s="175"/>
      <c r="N70" s="175"/>
      <c r="O70" s="175"/>
      <c r="P70" s="175"/>
      <c r="Q70" s="175"/>
      <c r="R70" s="175"/>
      <c r="S70" s="176"/>
    </row>
    <row r="71" spans="1:19" ht="47.25" customHeight="1" x14ac:dyDescent="0.2">
      <c r="A71" s="165" t="s">
        <v>243</v>
      </c>
      <c r="B71" s="166"/>
      <c r="C71" s="166"/>
      <c r="D71" s="166"/>
      <c r="E71" s="166"/>
      <c r="F71" s="166"/>
      <c r="G71" s="166"/>
      <c r="H71" s="166"/>
      <c r="I71" s="166"/>
      <c r="J71" s="166"/>
      <c r="K71" s="166"/>
      <c r="L71" s="166"/>
      <c r="M71" s="166"/>
      <c r="N71" s="166"/>
      <c r="O71" s="166"/>
      <c r="P71" s="166"/>
      <c r="Q71" s="166"/>
      <c r="R71" s="166"/>
      <c r="S71" s="167"/>
    </row>
    <row r="72" spans="1:19" x14ac:dyDescent="0.2">
      <c r="A72" s="168" t="s">
        <v>288</v>
      </c>
      <c r="B72" s="169"/>
      <c r="C72" s="169"/>
      <c r="D72" s="169"/>
      <c r="E72" s="169"/>
      <c r="F72" s="169"/>
      <c r="G72" s="169"/>
      <c r="H72" s="169"/>
      <c r="I72" s="169"/>
      <c r="J72" s="169"/>
      <c r="K72" s="169"/>
      <c r="L72" s="169"/>
      <c r="M72" s="169"/>
      <c r="N72" s="169"/>
      <c r="O72" s="169"/>
      <c r="P72" s="169"/>
      <c r="Q72" s="169"/>
      <c r="R72" s="169"/>
      <c r="S72" s="170"/>
    </row>
    <row r="73" spans="1:19" x14ac:dyDescent="0.2">
      <c r="A73" s="168"/>
      <c r="B73" s="169"/>
      <c r="C73" s="169"/>
      <c r="D73" s="169"/>
      <c r="E73" s="169"/>
      <c r="F73" s="169"/>
      <c r="G73" s="169"/>
      <c r="H73" s="169"/>
      <c r="I73" s="169"/>
      <c r="J73" s="169"/>
      <c r="K73" s="169"/>
      <c r="L73" s="169"/>
      <c r="M73" s="169"/>
      <c r="N73" s="169"/>
      <c r="O73" s="169"/>
      <c r="P73" s="169"/>
      <c r="Q73" s="169"/>
      <c r="R73" s="169"/>
      <c r="S73" s="170"/>
    </row>
    <row r="74" spans="1:19" x14ac:dyDescent="0.2">
      <c r="A74" s="168"/>
      <c r="B74" s="169"/>
      <c r="C74" s="169"/>
      <c r="D74" s="169"/>
      <c r="E74" s="169"/>
      <c r="F74" s="169"/>
      <c r="G74" s="169"/>
      <c r="H74" s="169"/>
      <c r="I74" s="169"/>
      <c r="J74" s="169"/>
      <c r="K74" s="169"/>
      <c r="L74" s="169"/>
      <c r="M74" s="169"/>
      <c r="N74" s="169"/>
      <c r="O74" s="169"/>
      <c r="P74" s="169"/>
      <c r="Q74" s="169"/>
      <c r="R74" s="169"/>
      <c r="S74" s="170"/>
    </row>
    <row r="75" spans="1:19" x14ac:dyDescent="0.2">
      <c r="A75" s="168"/>
      <c r="B75" s="169"/>
      <c r="C75" s="169"/>
      <c r="D75" s="169"/>
      <c r="E75" s="169"/>
      <c r="F75" s="169"/>
      <c r="G75" s="169"/>
      <c r="H75" s="169"/>
      <c r="I75" s="169"/>
      <c r="J75" s="169"/>
      <c r="K75" s="169"/>
      <c r="L75" s="169"/>
      <c r="M75" s="169"/>
      <c r="N75" s="169"/>
      <c r="O75" s="169"/>
      <c r="P75" s="169"/>
      <c r="Q75" s="169"/>
      <c r="R75" s="169"/>
      <c r="S75" s="170"/>
    </row>
    <row r="76" spans="1:19" x14ac:dyDescent="0.2">
      <c r="A76" s="168"/>
      <c r="B76" s="169"/>
      <c r="C76" s="169"/>
      <c r="D76" s="169"/>
      <c r="E76" s="169"/>
      <c r="F76" s="169"/>
      <c r="G76" s="169"/>
      <c r="H76" s="169"/>
      <c r="I76" s="169"/>
      <c r="J76" s="169"/>
      <c r="K76" s="169"/>
      <c r="L76" s="169"/>
      <c r="M76" s="169"/>
      <c r="N76" s="169"/>
      <c r="O76" s="169"/>
      <c r="P76" s="169"/>
      <c r="Q76" s="169"/>
      <c r="R76" s="169"/>
      <c r="S76" s="170"/>
    </row>
    <row r="77" spans="1:19" x14ac:dyDescent="0.2">
      <c r="A77" s="168"/>
      <c r="B77" s="169"/>
      <c r="C77" s="169"/>
      <c r="D77" s="169"/>
      <c r="E77" s="169"/>
      <c r="F77" s="169"/>
      <c r="G77" s="169"/>
      <c r="H77" s="169"/>
      <c r="I77" s="169"/>
      <c r="J77" s="169"/>
      <c r="K77" s="169"/>
      <c r="L77" s="169"/>
      <c r="M77" s="169"/>
      <c r="N77" s="169"/>
      <c r="O77" s="169"/>
      <c r="P77" s="169"/>
      <c r="Q77" s="169"/>
      <c r="R77" s="169"/>
      <c r="S77" s="170"/>
    </row>
    <row r="78" spans="1:19" x14ac:dyDescent="0.2">
      <c r="A78" s="168"/>
      <c r="B78" s="169"/>
      <c r="C78" s="169"/>
      <c r="D78" s="169"/>
      <c r="E78" s="169"/>
      <c r="F78" s="169"/>
      <c r="G78" s="169"/>
      <c r="H78" s="169"/>
      <c r="I78" s="169"/>
      <c r="J78" s="169"/>
      <c r="K78" s="169"/>
      <c r="L78" s="169"/>
      <c r="M78" s="169"/>
      <c r="N78" s="169"/>
      <c r="O78" s="169"/>
      <c r="P78" s="169"/>
      <c r="Q78" s="169"/>
      <c r="R78" s="169"/>
      <c r="S78" s="170"/>
    </row>
    <row r="79" spans="1:19" x14ac:dyDescent="0.2">
      <c r="A79" s="168"/>
      <c r="B79" s="169"/>
      <c r="C79" s="169"/>
      <c r="D79" s="169"/>
      <c r="E79" s="169"/>
      <c r="F79" s="169"/>
      <c r="G79" s="169"/>
      <c r="H79" s="169"/>
      <c r="I79" s="169"/>
      <c r="J79" s="169"/>
      <c r="K79" s="169"/>
      <c r="L79" s="169"/>
      <c r="M79" s="169"/>
      <c r="N79" s="169"/>
      <c r="O79" s="169"/>
      <c r="P79" s="169"/>
      <c r="Q79" s="169"/>
      <c r="R79" s="169"/>
      <c r="S79" s="170"/>
    </row>
    <row r="80" spans="1:19" x14ac:dyDescent="0.2">
      <c r="A80" s="168"/>
      <c r="B80" s="169"/>
      <c r="C80" s="169"/>
      <c r="D80" s="169"/>
      <c r="E80" s="169"/>
      <c r="F80" s="169"/>
      <c r="G80" s="169"/>
      <c r="H80" s="169"/>
      <c r="I80" s="169"/>
      <c r="J80" s="169"/>
      <c r="K80" s="169"/>
      <c r="L80" s="169"/>
      <c r="M80" s="169"/>
      <c r="N80" s="169"/>
      <c r="O80" s="169"/>
      <c r="P80" s="169"/>
      <c r="Q80" s="169"/>
      <c r="R80" s="169"/>
      <c r="S80" s="170"/>
    </row>
    <row r="81" spans="1:19" x14ac:dyDescent="0.2">
      <c r="A81" s="168"/>
      <c r="B81" s="169"/>
      <c r="C81" s="169"/>
      <c r="D81" s="169"/>
      <c r="E81" s="169"/>
      <c r="F81" s="169"/>
      <c r="G81" s="169"/>
      <c r="H81" s="169"/>
      <c r="I81" s="169"/>
      <c r="J81" s="169"/>
      <c r="K81" s="169"/>
      <c r="L81" s="169"/>
      <c r="M81" s="169"/>
      <c r="N81" s="169"/>
      <c r="O81" s="169"/>
      <c r="P81" s="169"/>
      <c r="Q81" s="169"/>
      <c r="R81" s="169"/>
      <c r="S81" s="170"/>
    </row>
    <row r="82" spans="1:19" x14ac:dyDescent="0.2">
      <c r="A82" s="168"/>
      <c r="B82" s="169"/>
      <c r="C82" s="169"/>
      <c r="D82" s="169"/>
      <c r="E82" s="169"/>
      <c r="F82" s="169"/>
      <c r="G82" s="169"/>
      <c r="H82" s="169"/>
      <c r="I82" s="169"/>
      <c r="J82" s="169"/>
      <c r="K82" s="169"/>
      <c r="L82" s="169"/>
      <c r="M82" s="169"/>
      <c r="N82" s="169"/>
      <c r="O82" s="169"/>
      <c r="P82" s="169"/>
      <c r="Q82" s="169"/>
      <c r="R82" s="169"/>
      <c r="S82" s="170"/>
    </row>
    <row r="83" spans="1:19" x14ac:dyDescent="0.2">
      <c r="A83" s="168"/>
      <c r="B83" s="169"/>
      <c r="C83" s="169"/>
      <c r="D83" s="169"/>
      <c r="E83" s="169"/>
      <c r="F83" s="169"/>
      <c r="G83" s="169"/>
      <c r="H83" s="169"/>
      <c r="I83" s="169"/>
      <c r="J83" s="169"/>
      <c r="K83" s="169"/>
      <c r="L83" s="169"/>
      <c r="M83" s="169"/>
      <c r="N83" s="169"/>
      <c r="O83" s="169"/>
      <c r="P83" s="169"/>
      <c r="Q83" s="169"/>
      <c r="R83" s="169"/>
      <c r="S83" s="170"/>
    </row>
    <row r="84" spans="1:19" x14ac:dyDescent="0.2">
      <c r="A84" s="162" t="s">
        <v>245</v>
      </c>
      <c r="B84" s="163"/>
      <c r="C84" s="163"/>
      <c r="D84" s="163"/>
      <c r="E84" s="163"/>
      <c r="F84" s="163"/>
      <c r="G84" s="163"/>
      <c r="H84" s="163"/>
      <c r="I84" s="163"/>
      <c r="J84" s="163"/>
      <c r="K84" s="163"/>
      <c r="L84" s="163"/>
      <c r="M84" s="163"/>
      <c r="N84" s="163"/>
      <c r="O84" s="163"/>
      <c r="P84" s="163"/>
      <c r="Q84" s="163"/>
      <c r="R84" s="163"/>
      <c r="S84" s="164"/>
    </row>
    <row r="85" spans="1:19" ht="50.25" customHeight="1" x14ac:dyDescent="0.2">
      <c r="A85" s="177" t="s">
        <v>278</v>
      </c>
      <c r="B85" s="178"/>
      <c r="C85" s="178"/>
      <c r="D85" s="178"/>
      <c r="E85" s="178"/>
      <c r="F85" s="178"/>
      <c r="G85" s="178"/>
      <c r="H85" s="178"/>
      <c r="I85" s="178"/>
      <c r="J85" s="178"/>
      <c r="K85" s="178"/>
      <c r="L85" s="178"/>
      <c r="M85" s="178"/>
      <c r="N85" s="178"/>
      <c r="O85" s="178"/>
      <c r="P85" s="178"/>
      <c r="Q85" s="178"/>
      <c r="R85" s="178"/>
      <c r="S85" s="179"/>
    </row>
    <row r="86" spans="1:19" x14ac:dyDescent="0.2">
      <c r="A86" s="155" t="s">
        <v>267</v>
      </c>
      <c r="B86" s="156"/>
      <c r="C86" s="156"/>
      <c r="D86" s="156"/>
      <c r="E86" s="156"/>
      <c r="F86" s="156"/>
      <c r="G86" s="156"/>
      <c r="H86" s="156"/>
      <c r="I86" s="156"/>
      <c r="J86" s="156"/>
      <c r="K86" s="156"/>
      <c r="L86" s="156"/>
      <c r="M86" s="156"/>
      <c r="N86" s="156"/>
      <c r="O86" s="156"/>
      <c r="P86" s="156"/>
      <c r="Q86" s="156"/>
      <c r="R86" s="156"/>
      <c r="S86" s="157"/>
    </row>
    <row r="87" spans="1:19" x14ac:dyDescent="0.2">
      <c r="A87" s="158"/>
      <c r="B87" s="156"/>
      <c r="C87" s="156"/>
      <c r="D87" s="156"/>
      <c r="E87" s="156"/>
      <c r="F87" s="156"/>
      <c r="G87" s="156"/>
      <c r="H87" s="156"/>
      <c r="I87" s="156"/>
      <c r="J87" s="156"/>
      <c r="K87" s="156"/>
      <c r="L87" s="156"/>
      <c r="M87" s="156"/>
      <c r="N87" s="156"/>
      <c r="O87" s="156"/>
      <c r="P87" s="156"/>
      <c r="Q87" s="156"/>
      <c r="R87" s="156"/>
      <c r="S87" s="157"/>
    </row>
    <row r="88" spans="1:19" x14ac:dyDescent="0.2">
      <c r="A88" s="158"/>
      <c r="B88" s="156"/>
      <c r="C88" s="156"/>
      <c r="D88" s="156"/>
      <c r="E88" s="156"/>
      <c r="F88" s="156"/>
      <c r="G88" s="156"/>
      <c r="H88" s="156"/>
      <c r="I88" s="156"/>
      <c r="J88" s="156"/>
      <c r="K88" s="156"/>
      <c r="L88" s="156"/>
      <c r="M88" s="156"/>
      <c r="N88" s="156"/>
      <c r="O88" s="156"/>
      <c r="P88" s="156"/>
      <c r="Q88" s="156"/>
      <c r="R88" s="156"/>
      <c r="S88" s="157"/>
    </row>
    <row r="89" spans="1:19" x14ac:dyDescent="0.2">
      <c r="A89" s="158"/>
      <c r="B89" s="156"/>
      <c r="C89" s="156"/>
      <c r="D89" s="156"/>
      <c r="E89" s="156"/>
      <c r="F89" s="156"/>
      <c r="G89" s="156"/>
      <c r="H89" s="156"/>
      <c r="I89" s="156"/>
      <c r="J89" s="156"/>
      <c r="K89" s="156"/>
      <c r="L89" s="156"/>
      <c r="M89" s="156"/>
      <c r="N89" s="156"/>
      <c r="O89" s="156"/>
      <c r="P89" s="156"/>
      <c r="Q89" s="156"/>
      <c r="R89" s="156"/>
      <c r="S89" s="157"/>
    </row>
    <row r="90" spans="1:19" x14ac:dyDescent="0.2">
      <c r="A90" s="158"/>
      <c r="B90" s="156"/>
      <c r="C90" s="156"/>
      <c r="D90" s="156"/>
      <c r="E90" s="156"/>
      <c r="F90" s="156"/>
      <c r="G90" s="156"/>
      <c r="H90" s="156"/>
      <c r="I90" s="156"/>
      <c r="J90" s="156"/>
      <c r="K90" s="156"/>
      <c r="L90" s="156"/>
      <c r="M90" s="156"/>
      <c r="N90" s="156"/>
      <c r="O90" s="156"/>
      <c r="P90" s="156"/>
      <c r="Q90" s="156"/>
      <c r="R90" s="156"/>
      <c r="S90" s="157"/>
    </row>
    <row r="91" spans="1:19" x14ac:dyDescent="0.2">
      <c r="A91" s="158"/>
      <c r="B91" s="156"/>
      <c r="C91" s="156"/>
      <c r="D91" s="156"/>
      <c r="E91" s="156"/>
      <c r="F91" s="156"/>
      <c r="G91" s="156"/>
      <c r="H91" s="156"/>
      <c r="I91" s="156"/>
      <c r="J91" s="156"/>
      <c r="K91" s="156"/>
      <c r="L91" s="156"/>
      <c r="M91" s="156"/>
      <c r="N91" s="156"/>
      <c r="O91" s="156"/>
      <c r="P91" s="156"/>
      <c r="Q91" s="156"/>
      <c r="R91" s="156"/>
      <c r="S91" s="157"/>
    </row>
    <row r="92" spans="1:19" x14ac:dyDescent="0.2">
      <c r="A92" s="158"/>
      <c r="B92" s="156"/>
      <c r="C92" s="156"/>
      <c r="D92" s="156"/>
      <c r="E92" s="156"/>
      <c r="F92" s="156"/>
      <c r="G92" s="156"/>
      <c r="H92" s="156"/>
      <c r="I92" s="156"/>
      <c r="J92" s="156"/>
      <c r="K92" s="156"/>
      <c r="L92" s="156"/>
      <c r="M92" s="156"/>
      <c r="N92" s="156"/>
      <c r="O92" s="156"/>
      <c r="P92" s="156"/>
      <c r="Q92" s="156"/>
      <c r="R92" s="156"/>
      <c r="S92" s="157"/>
    </row>
    <row r="93" spans="1:19" x14ac:dyDescent="0.2">
      <c r="A93" s="158"/>
      <c r="B93" s="156"/>
      <c r="C93" s="156"/>
      <c r="D93" s="156"/>
      <c r="E93" s="156"/>
      <c r="F93" s="156"/>
      <c r="G93" s="156"/>
      <c r="H93" s="156"/>
      <c r="I93" s="156"/>
      <c r="J93" s="156"/>
      <c r="K93" s="156"/>
      <c r="L93" s="156"/>
      <c r="M93" s="156"/>
      <c r="N93" s="156"/>
      <c r="O93" s="156"/>
      <c r="P93" s="156"/>
      <c r="Q93" s="156"/>
      <c r="R93" s="156"/>
      <c r="S93" s="157"/>
    </row>
    <row r="94" spans="1:19" x14ac:dyDescent="0.2">
      <c r="A94" s="158"/>
      <c r="B94" s="156"/>
      <c r="C94" s="156"/>
      <c r="D94" s="156"/>
      <c r="E94" s="156"/>
      <c r="F94" s="156"/>
      <c r="G94" s="156"/>
      <c r="H94" s="156"/>
      <c r="I94" s="156"/>
      <c r="J94" s="156"/>
      <c r="K94" s="156"/>
      <c r="L94" s="156"/>
      <c r="M94" s="156"/>
      <c r="N94" s="156"/>
      <c r="O94" s="156"/>
      <c r="P94" s="156"/>
      <c r="Q94" s="156"/>
      <c r="R94" s="156"/>
      <c r="S94" s="157"/>
    </row>
    <row r="95" spans="1:19" x14ac:dyDescent="0.2">
      <c r="A95" s="158"/>
      <c r="B95" s="156"/>
      <c r="C95" s="156"/>
      <c r="D95" s="156"/>
      <c r="E95" s="156"/>
      <c r="F95" s="156"/>
      <c r="G95" s="156"/>
      <c r="H95" s="156"/>
      <c r="I95" s="156"/>
      <c r="J95" s="156"/>
      <c r="K95" s="156"/>
      <c r="L95" s="156"/>
      <c r="M95" s="156"/>
      <c r="N95" s="156"/>
      <c r="O95" s="156"/>
      <c r="P95" s="156"/>
      <c r="Q95" s="156"/>
      <c r="R95" s="156"/>
      <c r="S95" s="157"/>
    </row>
    <row r="96" spans="1:19" x14ac:dyDescent="0.2">
      <c r="A96" s="158"/>
      <c r="B96" s="156"/>
      <c r="C96" s="156"/>
      <c r="D96" s="156"/>
      <c r="E96" s="156"/>
      <c r="F96" s="156"/>
      <c r="G96" s="156"/>
      <c r="H96" s="156"/>
      <c r="I96" s="156"/>
      <c r="J96" s="156"/>
      <c r="K96" s="156"/>
      <c r="L96" s="156"/>
      <c r="M96" s="156"/>
      <c r="N96" s="156"/>
      <c r="O96" s="156"/>
      <c r="P96" s="156"/>
      <c r="Q96" s="156"/>
      <c r="R96" s="156"/>
      <c r="S96" s="157"/>
    </row>
    <row r="97" spans="1:19" x14ac:dyDescent="0.2">
      <c r="A97" s="158"/>
      <c r="B97" s="156"/>
      <c r="C97" s="156"/>
      <c r="D97" s="156"/>
      <c r="E97" s="156"/>
      <c r="F97" s="156"/>
      <c r="G97" s="156"/>
      <c r="H97" s="156"/>
      <c r="I97" s="156"/>
      <c r="J97" s="156"/>
      <c r="K97" s="156"/>
      <c r="L97" s="156"/>
      <c r="M97" s="156"/>
      <c r="N97" s="156"/>
      <c r="O97" s="156"/>
      <c r="P97" s="156"/>
      <c r="Q97" s="156"/>
      <c r="R97" s="156"/>
      <c r="S97" s="157"/>
    </row>
    <row r="98" spans="1:19" x14ac:dyDescent="0.2">
      <c r="A98" s="78" t="s">
        <v>266</v>
      </c>
      <c r="B98" s="75"/>
      <c r="C98" s="75"/>
      <c r="D98" s="75"/>
      <c r="E98" s="75"/>
      <c r="F98" s="75"/>
      <c r="G98" s="75"/>
      <c r="H98" s="75"/>
      <c r="I98" s="75"/>
      <c r="J98" s="75"/>
      <c r="K98" s="75"/>
      <c r="L98" s="75"/>
      <c r="M98" s="75"/>
      <c r="N98" s="75"/>
      <c r="O98" s="75"/>
      <c r="P98" s="75"/>
      <c r="Q98" s="75"/>
      <c r="R98" s="75"/>
      <c r="S98" s="77"/>
    </row>
    <row r="99" spans="1:19" x14ac:dyDescent="0.2">
      <c r="A99" s="76" t="s">
        <v>263</v>
      </c>
      <c r="B99" s="75"/>
      <c r="C99" s="75"/>
      <c r="D99" s="75"/>
      <c r="E99" s="75"/>
      <c r="F99" s="75"/>
      <c r="G99" s="75"/>
      <c r="H99" s="75"/>
      <c r="I99" s="75"/>
      <c r="J99" s="75"/>
      <c r="K99" s="75"/>
      <c r="L99" s="75"/>
      <c r="M99" s="75"/>
      <c r="N99" s="75"/>
      <c r="O99" s="75"/>
      <c r="P99" s="75"/>
      <c r="Q99" s="75"/>
      <c r="R99" s="75"/>
      <c r="S99" s="77"/>
    </row>
    <row r="100" spans="1:19" x14ac:dyDescent="0.2">
      <c r="A100" s="76" t="s">
        <v>262</v>
      </c>
      <c r="B100" s="75"/>
      <c r="C100" s="75"/>
      <c r="D100" s="75"/>
      <c r="E100" s="75"/>
      <c r="F100" s="75"/>
      <c r="G100" s="75"/>
      <c r="H100" s="75"/>
      <c r="I100" s="75"/>
      <c r="J100" s="75"/>
      <c r="K100" s="75"/>
      <c r="L100" s="75"/>
      <c r="M100" s="75"/>
      <c r="N100" s="75"/>
      <c r="O100" s="75"/>
      <c r="P100" s="75"/>
      <c r="Q100" s="75"/>
      <c r="R100" s="75"/>
      <c r="S100" s="77"/>
    </row>
    <row r="101" spans="1:19" x14ac:dyDescent="0.2">
      <c r="A101" s="76" t="s">
        <v>264</v>
      </c>
      <c r="B101" s="75"/>
      <c r="C101" s="75"/>
      <c r="D101" s="75"/>
      <c r="E101" s="75"/>
      <c r="F101" s="75"/>
      <c r="G101" s="75"/>
      <c r="H101" s="75"/>
      <c r="I101" s="75"/>
      <c r="J101" s="75"/>
      <c r="K101" s="75"/>
      <c r="L101" s="75"/>
      <c r="M101" s="75"/>
      <c r="N101" s="75"/>
      <c r="O101" s="75"/>
      <c r="P101" s="75"/>
      <c r="Q101" s="75"/>
      <c r="R101" s="75"/>
      <c r="S101" s="77"/>
    </row>
    <row r="102" spans="1:19" x14ac:dyDescent="0.2">
      <c r="A102" s="91"/>
      <c r="B102" s="89"/>
      <c r="C102" s="89"/>
      <c r="D102" s="89"/>
      <c r="E102" s="89"/>
      <c r="F102" s="89"/>
      <c r="G102" s="89"/>
      <c r="H102" s="89"/>
      <c r="I102" s="89"/>
      <c r="J102" s="89"/>
      <c r="K102" s="89"/>
      <c r="L102" s="89"/>
      <c r="M102" s="89"/>
      <c r="N102" s="89"/>
      <c r="O102" s="89"/>
      <c r="P102" s="89"/>
      <c r="Q102" s="89"/>
      <c r="R102" s="89"/>
      <c r="S102" s="90"/>
    </row>
    <row r="103" spans="1:19" x14ac:dyDescent="0.2">
      <c r="A103" s="189" t="s">
        <v>290</v>
      </c>
      <c r="B103" s="190"/>
      <c r="C103" s="190"/>
      <c r="D103" s="190"/>
      <c r="E103" s="190"/>
      <c r="F103" s="190"/>
      <c r="G103" s="190"/>
      <c r="H103" s="190"/>
      <c r="I103" s="190"/>
      <c r="J103" s="190"/>
      <c r="K103" s="190"/>
      <c r="L103" s="190"/>
      <c r="M103" s="190"/>
      <c r="N103" s="190"/>
      <c r="O103" s="190"/>
      <c r="P103" s="190"/>
      <c r="Q103" s="190"/>
      <c r="R103" s="190"/>
      <c r="S103" s="191"/>
    </row>
    <row r="104" spans="1:19" x14ac:dyDescent="0.2">
      <c r="A104" s="186" t="s">
        <v>289</v>
      </c>
      <c r="B104" s="187"/>
      <c r="C104" s="187"/>
      <c r="D104" s="187"/>
      <c r="E104" s="187"/>
      <c r="F104" s="187"/>
      <c r="G104" s="187"/>
      <c r="H104" s="187"/>
      <c r="I104" s="187"/>
      <c r="J104" s="187"/>
      <c r="K104" s="187"/>
      <c r="L104" s="187"/>
      <c r="M104" s="187"/>
      <c r="N104" s="187"/>
      <c r="O104" s="187"/>
      <c r="P104" s="187"/>
      <c r="Q104" s="187"/>
      <c r="R104" s="187"/>
      <c r="S104" s="188"/>
    </row>
    <row r="105" spans="1:19" x14ac:dyDescent="0.2">
      <c r="A105" s="78"/>
      <c r="B105" s="89"/>
      <c r="C105" s="89"/>
      <c r="D105" s="89"/>
      <c r="E105" s="89"/>
      <c r="F105" s="89"/>
      <c r="G105" s="89"/>
      <c r="H105" s="89"/>
      <c r="I105" s="89"/>
      <c r="J105" s="89"/>
      <c r="K105" s="89"/>
      <c r="L105" s="89"/>
      <c r="M105" s="89"/>
      <c r="N105" s="89"/>
      <c r="O105" s="89"/>
      <c r="P105" s="89"/>
      <c r="Q105" s="89"/>
      <c r="R105" s="89"/>
      <c r="S105" s="90"/>
    </row>
    <row r="106" spans="1:19" x14ac:dyDescent="0.2">
      <c r="A106" s="76" t="s">
        <v>265</v>
      </c>
      <c r="B106" s="75"/>
      <c r="C106" s="75"/>
      <c r="D106" s="75"/>
      <c r="E106" s="75"/>
      <c r="F106" s="75"/>
      <c r="G106" s="75"/>
      <c r="H106" s="75"/>
      <c r="I106" s="75"/>
      <c r="J106" s="75"/>
      <c r="K106" s="75"/>
      <c r="L106" s="75"/>
      <c r="M106" s="75"/>
      <c r="N106" s="75"/>
      <c r="O106" s="75"/>
      <c r="P106" s="75"/>
      <c r="Q106" s="75"/>
      <c r="R106" s="75"/>
      <c r="S106" s="77"/>
    </row>
    <row r="107" spans="1:19" x14ac:dyDescent="0.2">
      <c r="A107" s="76" t="s">
        <v>272</v>
      </c>
      <c r="B107" s="75"/>
      <c r="C107" s="75"/>
      <c r="D107" s="75"/>
      <c r="E107" s="75"/>
      <c r="F107" s="75"/>
      <c r="G107" s="75"/>
      <c r="H107" s="75"/>
      <c r="I107" s="75"/>
      <c r="J107" s="75"/>
      <c r="K107" s="75"/>
      <c r="L107" s="75"/>
      <c r="M107" s="75"/>
      <c r="N107" s="75"/>
      <c r="O107" s="75"/>
      <c r="P107" s="75"/>
      <c r="Q107" s="75"/>
      <c r="R107" s="75"/>
      <c r="S107" s="77"/>
    </row>
    <row r="108" spans="1:19" x14ac:dyDescent="0.2">
      <c r="A108" s="76" t="s">
        <v>273</v>
      </c>
      <c r="B108" s="75"/>
      <c r="C108" s="75"/>
      <c r="D108" s="75"/>
      <c r="E108" s="75"/>
      <c r="F108" s="75"/>
      <c r="G108" s="75"/>
      <c r="H108" s="75"/>
      <c r="I108" s="75"/>
      <c r="J108" s="75"/>
      <c r="K108" s="75"/>
      <c r="L108" s="75"/>
      <c r="M108" s="75"/>
      <c r="N108" s="75"/>
      <c r="O108" s="75"/>
      <c r="P108" s="75"/>
      <c r="Q108" s="75"/>
      <c r="R108" s="75"/>
      <c r="S108" s="77"/>
    </row>
    <row r="109" spans="1:19" x14ac:dyDescent="0.2">
      <c r="A109" s="76" t="s">
        <v>274</v>
      </c>
      <c r="B109" s="75"/>
      <c r="C109" s="75"/>
      <c r="D109" s="75"/>
      <c r="E109" s="75"/>
      <c r="F109" s="75"/>
      <c r="G109" s="75"/>
      <c r="H109" s="75"/>
      <c r="I109" s="75"/>
      <c r="J109" s="75"/>
      <c r="K109" s="75"/>
      <c r="L109" s="75"/>
      <c r="M109" s="75"/>
      <c r="N109" s="75"/>
      <c r="O109" s="75"/>
      <c r="P109" s="75"/>
      <c r="Q109" s="75"/>
      <c r="R109" s="75"/>
      <c r="S109" s="77"/>
    </row>
    <row r="110" spans="1:19" x14ac:dyDescent="0.2">
      <c r="A110" s="76" t="s">
        <v>275</v>
      </c>
      <c r="B110" s="75"/>
      <c r="C110" s="75"/>
      <c r="D110" s="75"/>
      <c r="E110" s="75"/>
      <c r="F110" s="75"/>
      <c r="G110" s="75"/>
      <c r="H110" s="75"/>
      <c r="I110" s="75"/>
      <c r="J110" s="75"/>
      <c r="K110" s="75"/>
      <c r="L110" s="75"/>
      <c r="M110" s="75"/>
      <c r="N110" s="75"/>
      <c r="O110" s="75"/>
      <c r="P110" s="75"/>
      <c r="Q110" s="75"/>
      <c r="R110" s="75"/>
      <c r="S110" s="77"/>
    </row>
    <row r="111" spans="1:19" x14ac:dyDescent="0.2">
      <c r="A111" s="76" t="s">
        <v>276</v>
      </c>
      <c r="B111" s="75"/>
      <c r="C111" s="75"/>
      <c r="D111" s="75"/>
      <c r="E111" s="75"/>
      <c r="F111" s="75"/>
      <c r="G111" s="75"/>
      <c r="H111" s="75"/>
      <c r="I111" s="75"/>
      <c r="J111" s="75"/>
      <c r="K111" s="75"/>
      <c r="L111" s="75"/>
      <c r="M111" s="75"/>
      <c r="N111" s="75"/>
      <c r="O111" s="75"/>
      <c r="P111" s="75"/>
      <c r="Q111" s="75"/>
      <c r="R111" s="75"/>
      <c r="S111" s="77"/>
    </row>
    <row r="112" spans="1:19" x14ac:dyDescent="0.2">
      <c r="A112" s="79" t="s">
        <v>277</v>
      </c>
      <c r="B112" s="80"/>
      <c r="C112" s="80"/>
      <c r="D112" s="80"/>
      <c r="E112" s="80"/>
      <c r="F112" s="80"/>
      <c r="G112" s="80"/>
      <c r="H112" s="80"/>
      <c r="I112" s="80"/>
      <c r="J112" s="80"/>
      <c r="K112" s="80"/>
      <c r="L112" s="80"/>
      <c r="M112" s="80"/>
      <c r="N112" s="80"/>
      <c r="O112" s="80"/>
      <c r="P112" s="80"/>
      <c r="Q112" s="80"/>
      <c r="R112" s="80"/>
      <c r="S112" s="81"/>
    </row>
    <row r="113" spans="1:19" s="55" customFormat="1" x14ac:dyDescent="0.2">
      <c r="A113" s="180" t="s">
        <v>291</v>
      </c>
      <c r="B113" s="181"/>
      <c r="C113" s="181"/>
      <c r="D113" s="181"/>
      <c r="E113" s="181"/>
      <c r="F113" s="181"/>
      <c r="G113" s="181"/>
      <c r="H113" s="181"/>
      <c r="I113" s="181"/>
      <c r="J113" s="181"/>
      <c r="K113" s="181"/>
      <c r="L113" s="181"/>
      <c r="M113" s="181"/>
      <c r="N113" s="181"/>
      <c r="O113" s="181"/>
      <c r="P113" s="181"/>
      <c r="Q113" s="181"/>
      <c r="R113" s="181"/>
      <c r="S113" s="182"/>
    </row>
    <row r="114" spans="1:19" x14ac:dyDescent="0.2">
      <c r="A114" s="183" t="s">
        <v>281</v>
      </c>
      <c r="B114" s="184"/>
      <c r="C114" s="184"/>
      <c r="D114" s="184"/>
      <c r="E114" s="184"/>
      <c r="F114" s="184"/>
      <c r="G114" s="184"/>
      <c r="H114" s="184"/>
      <c r="I114" s="184"/>
      <c r="J114" s="184"/>
      <c r="K114" s="184"/>
      <c r="L114" s="184"/>
      <c r="M114" s="184"/>
      <c r="N114" s="184"/>
      <c r="O114" s="184"/>
      <c r="P114" s="184"/>
      <c r="Q114" s="184"/>
      <c r="R114" s="184"/>
      <c r="S114" s="185"/>
    </row>
    <row r="115" spans="1:19" x14ac:dyDescent="0.2">
      <c r="A115" s="158"/>
      <c r="B115" s="156"/>
      <c r="C115" s="156"/>
      <c r="D115" s="156"/>
      <c r="E115" s="156"/>
      <c r="F115" s="156"/>
      <c r="G115" s="156"/>
      <c r="H115" s="156"/>
      <c r="I115" s="156"/>
      <c r="J115" s="156"/>
      <c r="K115" s="156"/>
      <c r="L115" s="156"/>
      <c r="M115" s="156"/>
      <c r="N115" s="156"/>
      <c r="O115" s="156"/>
      <c r="P115" s="156"/>
      <c r="Q115" s="156"/>
      <c r="R115" s="156"/>
      <c r="S115" s="157"/>
    </row>
    <row r="116" spans="1:19" x14ac:dyDescent="0.2">
      <c r="A116" s="158"/>
      <c r="B116" s="156"/>
      <c r="C116" s="156"/>
      <c r="D116" s="156"/>
      <c r="E116" s="156"/>
      <c r="F116" s="156"/>
      <c r="G116" s="156"/>
      <c r="H116" s="156"/>
      <c r="I116" s="156"/>
      <c r="J116" s="156"/>
      <c r="K116" s="156"/>
      <c r="L116" s="156"/>
      <c r="M116" s="156"/>
      <c r="N116" s="156"/>
      <c r="O116" s="156"/>
      <c r="P116" s="156"/>
      <c r="Q116" s="156"/>
      <c r="R116" s="156"/>
      <c r="S116" s="157"/>
    </row>
    <row r="117" spans="1:19" x14ac:dyDescent="0.2">
      <c r="A117" s="158"/>
      <c r="B117" s="156"/>
      <c r="C117" s="156"/>
      <c r="D117" s="156"/>
      <c r="E117" s="156"/>
      <c r="F117" s="156"/>
      <c r="G117" s="156"/>
      <c r="H117" s="156"/>
      <c r="I117" s="156"/>
      <c r="J117" s="156"/>
      <c r="K117" s="156"/>
      <c r="L117" s="156"/>
      <c r="M117" s="156"/>
      <c r="N117" s="156"/>
      <c r="O117" s="156"/>
      <c r="P117" s="156"/>
      <c r="Q117" s="156"/>
      <c r="R117" s="156"/>
      <c r="S117" s="157"/>
    </row>
    <row r="118" spans="1:19" x14ac:dyDescent="0.2">
      <c r="A118" s="158"/>
      <c r="B118" s="156"/>
      <c r="C118" s="156"/>
      <c r="D118" s="156"/>
      <c r="E118" s="156"/>
      <c r="F118" s="156"/>
      <c r="G118" s="156"/>
      <c r="H118" s="156"/>
      <c r="I118" s="156"/>
      <c r="J118" s="156"/>
      <c r="K118" s="156"/>
      <c r="L118" s="156"/>
      <c r="M118" s="156"/>
      <c r="N118" s="156"/>
      <c r="O118" s="156"/>
      <c r="P118" s="156"/>
      <c r="Q118" s="156"/>
      <c r="R118" s="156"/>
      <c r="S118" s="157"/>
    </row>
    <row r="119" spans="1:19" x14ac:dyDescent="0.2">
      <c r="A119" s="158"/>
      <c r="B119" s="156"/>
      <c r="C119" s="156"/>
      <c r="D119" s="156"/>
      <c r="E119" s="156"/>
      <c r="F119" s="156"/>
      <c r="G119" s="156"/>
      <c r="H119" s="156"/>
      <c r="I119" s="156"/>
      <c r="J119" s="156"/>
      <c r="K119" s="156"/>
      <c r="L119" s="156"/>
      <c r="M119" s="156"/>
      <c r="N119" s="156"/>
      <c r="O119" s="156"/>
      <c r="P119" s="156"/>
      <c r="Q119" s="156"/>
      <c r="R119" s="156"/>
      <c r="S119" s="157"/>
    </row>
    <row r="120" spans="1:19" x14ac:dyDescent="0.2">
      <c r="A120" s="158"/>
      <c r="B120" s="156"/>
      <c r="C120" s="156"/>
      <c r="D120" s="156"/>
      <c r="E120" s="156"/>
      <c r="F120" s="156"/>
      <c r="G120" s="156"/>
      <c r="H120" s="156"/>
      <c r="I120" s="156"/>
      <c r="J120" s="156"/>
      <c r="K120" s="156"/>
      <c r="L120" s="156"/>
      <c r="M120" s="156"/>
      <c r="N120" s="156"/>
      <c r="O120" s="156"/>
      <c r="P120" s="156"/>
      <c r="Q120" s="156"/>
      <c r="R120" s="156"/>
      <c r="S120" s="157"/>
    </row>
    <row r="121" spans="1:19" x14ac:dyDescent="0.2">
      <c r="A121" s="158"/>
      <c r="B121" s="156"/>
      <c r="C121" s="156"/>
      <c r="D121" s="156"/>
      <c r="E121" s="156"/>
      <c r="F121" s="156"/>
      <c r="G121" s="156"/>
      <c r="H121" s="156"/>
      <c r="I121" s="156"/>
      <c r="J121" s="156"/>
      <c r="K121" s="156"/>
      <c r="L121" s="156"/>
      <c r="M121" s="156"/>
      <c r="N121" s="156"/>
      <c r="O121" s="156"/>
      <c r="P121" s="156"/>
      <c r="Q121" s="156"/>
      <c r="R121" s="156"/>
      <c r="S121" s="157"/>
    </row>
    <row r="122" spans="1:19" x14ac:dyDescent="0.2">
      <c r="A122" s="158"/>
      <c r="B122" s="156"/>
      <c r="C122" s="156"/>
      <c r="D122" s="156"/>
      <c r="E122" s="156"/>
      <c r="F122" s="156"/>
      <c r="G122" s="156"/>
      <c r="H122" s="156"/>
      <c r="I122" s="156"/>
      <c r="J122" s="156"/>
      <c r="K122" s="156"/>
      <c r="L122" s="156"/>
      <c r="M122" s="156"/>
      <c r="N122" s="156"/>
      <c r="O122" s="156"/>
      <c r="P122" s="156"/>
      <c r="Q122" s="156"/>
      <c r="R122" s="156"/>
      <c r="S122" s="157"/>
    </row>
    <row r="123" spans="1:19" x14ac:dyDescent="0.2">
      <c r="A123" s="158"/>
      <c r="B123" s="156"/>
      <c r="C123" s="156"/>
      <c r="D123" s="156"/>
      <c r="E123" s="156"/>
      <c r="F123" s="156"/>
      <c r="G123" s="156"/>
      <c r="H123" s="156"/>
      <c r="I123" s="156"/>
      <c r="J123" s="156"/>
      <c r="K123" s="156"/>
      <c r="L123" s="156"/>
      <c r="M123" s="156"/>
      <c r="N123" s="156"/>
      <c r="O123" s="156"/>
      <c r="P123" s="156"/>
      <c r="Q123" s="156"/>
      <c r="R123" s="156"/>
      <c r="S123" s="157"/>
    </row>
    <row r="124" spans="1:19" x14ac:dyDescent="0.2">
      <c r="A124" s="155" t="s">
        <v>268</v>
      </c>
      <c r="B124" s="203"/>
      <c r="C124" s="203"/>
      <c r="D124" s="203"/>
      <c r="E124" s="203"/>
      <c r="F124" s="203"/>
      <c r="G124" s="203"/>
      <c r="H124" s="203"/>
      <c r="I124" s="203"/>
      <c r="J124" s="203"/>
      <c r="K124" s="203"/>
      <c r="L124" s="203"/>
      <c r="M124" s="203"/>
      <c r="N124" s="203"/>
      <c r="O124" s="203"/>
      <c r="P124" s="203"/>
      <c r="Q124" s="203"/>
      <c r="R124" s="203"/>
      <c r="S124" s="204"/>
    </row>
    <row r="125" spans="1:19" x14ac:dyDescent="0.2">
      <c r="A125" s="155"/>
      <c r="B125" s="203"/>
      <c r="C125" s="203"/>
      <c r="D125" s="203"/>
      <c r="E125" s="203"/>
      <c r="F125" s="203"/>
      <c r="G125" s="203"/>
      <c r="H125" s="203"/>
      <c r="I125" s="203"/>
      <c r="J125" s="203"/>
      <c r="K125" s="203"/>
      <c r="L125" s="203"/>
      <c r="M125" s="203"/>
      <c r="N125" s="203"/>
      <c r="O125" s="203"/>
      <c r="P125" s="203"/>
      <c r="Q125" s="203"/>
      <c r="R125" s="203"/>
      <c r="S125" s="204"/>
    </row>
    <row r="126" spans="1:19" x14ac:dyDescent="0.2">
      <c r="A126" s="84"/>
      <c r="B126" s="82"/>
      <c r="C126" s="82"/>
      <c r="D126" s="82"/>
      <c r="E126" s="82"/>
      <c r="F126" s="82"/>
      <c r="G126" s="82"/>
      <c r="H126" s="82"/>
      <c r="I126" s="82"/>
      <c r="J126" s="82"/>
      <c r="K126" s="82"/>
      <c r="L126" s="82"/>
      <c r="M126" s="82"/>
      <c r="N126" s="82"/>
      <c r="O126" s="82"/>
      <c r="P126" s="82"/>
      <c r="Q126" s="82"/>
      <c r="R126" s="82"/>
      <c r="S126" s="83"/>
    </row>
    <row r="127" spans="1:19" x14ac:dyDescent="0.2">
      <c r="A127" s="155" t="s">
        <v>269</v>
      </c>
      <c r="B127" s="203"/>
      <c r="C127" s="203"/>
      <c r="D127" s="203"/>
      <c r="E127" s="203"/>
      <c r="F127" s="203"/>
      <c r="G127" s="203"/>
      <c r="H127" s="203"/>
      <c r="I127" s="203"/>
      <c r="J127" s="203"/>
      <c r="K127" s="203"/>
      <c r="L127" s="203"/>
      <c r="M127" s="203"/>
      <c r="N127" s="203"/>
      <c r="O127" s="203"/>
      <c r="P127" s="203"/>
      <c r="Q127" s="203"/>
      <c r="R127" s="203"/>
      <c r="S127" s="204"/>
    </row>
    <row r="128" spans="1:19" x14ac:dyDescent="0.2">
      <c r="A128" s="155"/>
      <c r="B128" s="203"/>
      <c r="C128" s="203"/>
      <c r="D128" s="203"/>
      <c r="E128" s="203"/>
      <c r="F128" s="203"/>
      <c r="G128" s="203"/>
      <c r="H128" s="203"/>
      <c r="I128" s="203"/>
      <c r="J128" s="203"/>
      <c r="K128" s="203"/>
      <c r="L128" s="203"/>
      <c r="M128" s="203"/>
      <c r="N128" s="203"/>
      <c r="O128" s="203"/>
      <c r="P128" s="203"/>
      <c r="Q128" s="203"/>
      <c r="R128" s="203"/>
      <c r="S128" s="204"/>
    </row>
    <row r="129" spans="1:19" x14ac:dyDescent="0.2">
      <c r="A129" s="155"/>
      <c r="B129" s="203"/>
      <c r="C129" s="203"/>
      <c r="D129" s="203"/>
      <c r="E129" s="203"/>
      <c r="F129" s="203"/>
      <c r="G129" s="203"/>
      <c r="H129" s="203"/>
      <c r="I129" s="203"/>
      <c r="J129" s="203"/>
      <c r="K129" s="203"/>
      <c r="L129" s="203"/>
      <c r="M129" s="203"/>
      <c r="N129" s="203"/>
      <c r="O129" s="203"/>
      <c r="P129" s="203"/>
      <c r="Q129" s="203"/>
      <c r="R129" s="203"/>
      <c r="S129" s="204"/>
    </row>
    <row r="130" spans="1:19" x14ac:dyDescent="0.2">
      <c r="A130" s="84"/>
      <c r="B130" s="82"/>
      <c r="C130" s="82"/>
      <c r="D130" s="82"/>
      <c r="E130" s="82"/>
      <c r="F130" s="82"/>
      <c r="G130" s="82"/>
      <c r="H130" s="82"/>
      <c r="I130" s="82"/>
      <c r="J130" s="82"/>
      <c r="K130" s="82"/>
      <c r="L130" s="82"/>
      <c r="M130" s="82"/>
      <c r="N130" s="82"/>
      <c r="O130" s="82"/>
      <c r="P130" s="82"/>
      <c r="Q130" s="82"/>
      <c r="R130" s="82"/>
      <c r="S130" s="83"/>
    </row>
    <row r="131" spans="1:19" x14ac:dyDescent="0.2">
      <c r="A131" s="159" t="s">
        <v>270</v>
      </c>
      <c r="B131" s="160"/>
      <c r="C131" s="160"/>
      <c r="D131" s="160"/>
      <c r="E131" s="160"/>
      <c r="F131" s="160"/>
      <c r="G131" s="160"/>
      <c r="H131" s="160"/>
      <c r="I131" s="160"/>
      <c r="J131" s="160"/>
      <c r="K131" s="160"/>
      <c r="L131" s="160"/>
      <c r="M131" s="160"/>
      <c r="N131" s="160"/>
      <c r="O131" s="160"/>
      <c r="P131" s="160"/>
      <c r="Q131" s="160"/>
      <c r="R131" s="160"/>
      <c r="S131" s="161"/>
    </row>
    <row r="132" spans="1:19" x14ac:dyDescent="0.2">
      <c r="A132" s="162" t="s">
        <v>246</v>
      </c>
      <c r="B132" s="163"/>
      <c r="C132" s="163"/>
      <c r="D132" s="163"/>
      <c r="E132" s="163"/>
      <c r="F132" s="163"/>
      <c r="G132" s="163"/>
      <c r="H132" s="163"/>
      <c r="I132" s="163"/>
      <c r="J132" s="163"/>
      <c r="K132" s="163"/>
      <c r="L132" s="163"/>
      <c r="M132" s="163"/>
      <c r="N132" s="163"/>
      <c r="O132" s="163"/>
      <c r="P132" s="163"/>
      <c r="Q132" s="163"/>
      <c r="R132" s="163"/>
      <c r="S132" s="164"/>
    </row>
    <row r="133" spans="1:19" x14ac:dyDescent="0.2">
      <c r="A133" s="165" t="s">
        <v>247</v>
      </c>
      <c r="B133" s="166"/>
      <c r="C133" s="166"/>
      <c r="D133" s="166"/>
      <c r="E133" s="166"/>
      <c r="F133" s="166"/>
      <c r="G133" s="166"/>
      <c r="H133" s="166"/>
      <c r="I133" s="166"/>
      <c r="J133" s="166"/>
      <c r="K133" s="166"/>
      <c r="L133" s="166"/>
      <c r="M133" s="166"/>
      <c r="N133" s="166"/>
      <c r="O133" s="166"/>
      <c r="P133" s="166"/>
      <c r="Q133" s="166"/>
      <c r="R133" s="166"/>
      <c r="S133" s="167"/>
    </row>
    <row r="134" spans="1:19" x14ac:dyDescent="0.2">
      <c r="A134" s="168" t="s">
        <v>257</v>
      </c>
      <c r="B134" s="169"/>
      <c r="C134" s="169"/>
      <c r="D134" s="169"/>
      <c r="E134" s="169"/>
      <c r="F134" s="169"/>
      <c r="G134" s="169"/>
      <c r="H134" s="169"/>
      <c r="I134" s="169"/>
      <c r="J134" s="169"/>
      <c r="K134" s="169"/>
      <c r="L134" s="169"/>
      <c r="M134" s="169"/>
      <c r="N134" s="169"/>
      <c r="O134" s="169"/>
      <c r="P134" s="169"/>
      <c r="Q134" s="169"/>
      <c r="R134" s="169"/>
      <c r="S134" s="170"/>
    </row>
    <row r="135" spans="1:19" x14ac:dyDescent="0.2">
      <c r="A135" s="168"/>
      <c r="B135" s="169"/>
      <c r="C135" s="169"/>
      <c r="D135" s="169"/>
      <c r="E135" s="169"/>
      <c r="F135" s="169"/>
      <c r="G135" s="169"/>
      <c r="H135" s="169"/>
      <c r="I135" s="169"/>
      <c r="J135" s="169"/>
      <c r="K135" s="169"/>
      <c r="L135" s="169"/>
      <c r="M135" s="169"/>
      <c r="N135" s="169"/>
      <c r="O135" s="169"/>
      <c r="P135" s="169"/>
      <c r="Q135" s="169"/>
      <c r="R135" s="169"/>
      <c r="S135" s="170"/>
    </row>
    <row r="136" spans="1:19" x14ac:dyDescent="0.2">
      <c r="A136" s="171"/>
      <c r="B136" s="172"/>
      <c r="C136" s="172"/>
      <c r="D136" s="172"/>
      <c r="E136" s="172"/>
      <c r="F136" s="172"/>
      <c r="G136" s="172"/>
      <c r="H136" s="172"/>
      <c r="I136" s="172"/>
      <c r="J136" s="172"/>
      <c r="K136" s="172"/>
      <c r="L136" s="172"/>
      <c r="M136" s="172"/>
      <c r="N136" s="172"/>
      <c r="O136" s="172"/>
      <c r="P136" s="172"/>
      <c r="Q136" s="172"/>
      <c r="R136" s="172"/>
      <c r="S136" s="173"/>
    </row>
    <row r="137" spans="1:19" x14ac:dyDescent="0.2">
      <c r="A137" s="162" t="s">
        <v>248</v>
      </c>
      <c r="B137" s="163"/>
      <c r="C137" s="163"/>
      <c r="D137" s="163"/>
      <c r="E137" s="163"/>
      <c r="F137" s="163"/>
      <c r="G137" s="163"/>
      <c r="H137" s="163"/>
      <c r="I137" s="163"/>
      <c r="J137" s="163"/>
      <c r="K137" s="163"/>
      <c r="L137" s="163"/>
      <c r="M137" s="163"/>
      <c r="N137" s="163"/>
      <c r="O137" s="163"/>
      <c r="P137" s="163"/>
      <c r="Q137" s="163"/>
      <c r="R137" s="163"/>
      <c r="S137" s="164"/>
    </row>
    <row r="138" spans="1:19" x14ac:dyDescent="0.2">
      <c r="A138" s="165" t="s">
        <v>23</v>
      </c>
      <c r="B138" s="166"/>
      <c r="C138" s="166"/>
      <c r="D138" s="166"/>
      <c r="E138" s="166"/>
      <c r="F138" s="166"/>
      <c r="G138" s="166"/>
      <c r="H138" s="166"/>
      <c r="I138" s="166"/>
      <c r="J138" s="166"/>
      <c r="K138" s="166"/>
      <c r="L138" s="166"/>
      <c r="M138" s="166"/>
      <c r="N138" s="166"/>
      <c r="O138" s="166"/>
      <c r="P138" s="166"/>
      <c r="Q138" s="166"/>
      <c r="R138" s="166"/>
      <c r="S138" s="167"/>
    </row>
    <row r="139" spans="1:19" x14ac:dyDescent="0.2">
      <c r="A139" s="155" t="s">
        <v>313</v>
      </c>
      <c r="B139" s="156"/>
      <c r="C139" s="156"/>
      <c r="D139" s="156"/>
      <c r="E139" s="156"/>
      <c r="F139" s="156"/>
      <c r="G139" s="156"/>
      <c r="H139" s="156"/>
      <c r="I139" s="156"/>
      <c r="J139" s="156"/>
      <c r="K139" s="156"/>
      <c r="L139" s="156"/>
      <c r="M139" s="156"/>
      <c r="N139" s="156"/>
      <c r="O139" s="156"/>
      <c r="P139" s="156"/>
      <c r="Q139" s="156"/>
      <c r="R139" s="156"/>
      <c r="S139" s="157"/>
    </row>
    <row r="140" spans="1:19" x14ac:dyDescent="0.2">
      <c r="A140" s="158"/>
      <c r="B140" s="156"/>
      <c r="C140" s="156"/>
      <c r="D140" s="156"/>
      <c r="E140" s="156"/>
      <c r="F140" s="156"/>
      <c r="G140" s="156"/>
      <c r="H140" s="156"/>
      <c r="I140" s="156"/>
      <c r="J140" s="156"/>
      <c r="K140" s="156"/>
      <c r="L140" s="156"/>
      <c r="M140" s="156"/>
      <c r="N140" s="156"/>
      <c r="O140" s="156"/>
      <c r="P140" s="156"/>
      <c r="Q140" s="156"/>
      <c r="R140" s="156"/>
      <c r="S140" s="157"/>
    </row>
    <row r="141" spans="1:19" x14ac:dyDescent="0.2">
      <c r="A141" s="158"/>
      <c r="B141" s="156"/>
      <c r="C141" s="156"/>
      <c r="D141" s="156"/>
      <c r="E141" s="156"/>
      <c r="F141" s="156"/>
      <c r="G141" s="156"/>
      <c r="H141" s="156"/>
      <c r="I141" s="156"/>
      <c r="J141" s="156"/>
      <c r="K141" s="156"/>
      <c r="L141" s="156"/>
      <c r="M141" s="156"/>
      <c r="N141" s="156"/>
      <c r="O141" s="156"/>
      <c r="P141" s="156"/>
      <c r="Q141" s="156"/>
      <c r="R141" s="156"/>
      <c r="S141" s="157"/>
    </row>
    <row r="142" spans="1:19" x14ac:dyDescent="0.2">
      <c r="A142" s="158"/>
      <c r="B142" s="156"/>
      <c r="C142" s="156"/>
      <c r="D142" s="156"/>
      <c r="E142" s="156"/>
      <c r="F142" s="156"/>
      <c r="G142" s="156"/>
      <c r="H142" s="156"/>
      <c r="I142" s="156"/>
      <c r="J142" s="156"/>
      <c r="K142" s="156"/>
      <c r="L142" s="156"/>
      <c r="M142" s="156"/>
      <c r="N142" s="156"/>
      <c r="O142" s="156"/>
      <c r="P142" s="156"/>
      <c r="Q142" s="156"/>
      <c r="R142" s="156"/>
      <c r="S142" s="157"/>
    </row>
    <row r="143" spans="1:19" ht="16" thickBot="1" x14ac:dyDescent="0.25">
      <c r="A143" s="159"/>
      <c r="B143" s="160"/>
      <c r="C143" s="160"/>
      <c r="D143" s="160"/>
      <c r="E143" s="160"/>
      <c r="F143" s="160"/>
      <c r="G143" s="160"/>
      <c r="H143" s="160"/>
      <c r="I143" s="160"/>
      <c r="J143" s="160"/>
      <c r="K143" s="160"/>
      <c r="L143" s="160"/>
      <c r="M143" s="160"/>
      <c r="N143" s="160"/>
      <c r="O143" s="160"/>
      <c r="P143" s="160"/>
      <c r="Q143" s="160"/>
      <c r="R143" s="160"/>
      <c r="S143" s="161"/>
    </row>
  </sheetData>
  <mergeCells count="29">
    <mergeCell ref="A124:S125"/>
    <mergeCell ref="A127:S129"/>
    <mergeCell ref="A131:S131"/>
    <mergeCell ref="A56:S66"/>
    <mergeCell ref="A54:S54"/>
    <mergeCell ref="A55:S55"/>
    <mergeCell ref="A15:S15"/>
    <mergeCell ref="A16:S16"/>
    <mergeCell ref="A17:S53"/>
    <mergeCell ref="A1:S1"/>
    <mergeCell ref="A3:S3"/>
    <mergeCell ref="A4:S14"/>
    <mergeCell ref="A2:S2"/>
    <mergeCell ref="A139:S143"/>
    <mergeCell ref="A132:S132"/>
    <mergeCell ref="A133:S133"/>
    <mergeCell ref="A134:S136"/>
    <mergeCell ref="A70:S70"/>
    <mergeCell ref="A84:S84"/>
    <mergeCell ref="A85:S85"/>
    <mergeCell ref="A71:S71"/>
    <mergeCell ref="A72:S83"/>
    <mergeCell ref="A86:S97"/>
    <mergeCell ref="A113:S113"/>
    <mergeCell ref="A114:S123"/>
    <mergeCell ref="A137:S137"/>
    <mergeCell ref="A138:S138"/>
    <mergeCell ref="A104:S104"/>
    <mergeCell ref="A103:S103"/>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40"/>
  <sheetViews>
    <sheetView topLeftCell="A2" zoomScale="125" zoomScaleNormal="100" workbookViewId="0">
      <selection activeCell="G9" sqref="G9"/>
    </sheetView>
  </sheetViews>
  <sheetFormatPr baseColWidth="10" defaultRowHeight="15" x14ac:dyDescent="0.2"/>
  <cols>
    <col min="1" max="1" width="18" customWidth="1"/>
    <col min="3" max="3" width="22.33203125" customWidth="1"/>
    <col min="4" max="4" width="23.6640625" customWidth="1"/>
    <col min="5" max="5" width="16.1640625" customWidth="1"/>
    <col min="6" max="6" width="6.5" customWidth="1"/>
    <col min="7" max="7" width="32.33203125" customWidth="1"/>
    <col min="8" max="8" width="22" customWidth="1"/>
    <col min="9" max="9" width="21" customWidth="1"/>
    <col min="10" max="10" width="17.1640625" customWidth="1"/>
    <col min="11" max="11" width="33.83203125" customWidth="1"/>
  </cols>
  <sheetData>
    <row r="1" spans="1:11" ht="15.75" customHeight="1" x14ac:dyDescent="0.2">
      <c r="A1" s="218" t="s">
        <v>24</v>
      </c>
      <c r="B1" s="219"/>
      <c r="C1" s="219"/>
      <c r="D1" s="219"/>
      <c r="E1" s="220"/>
      <c r="F1" s="92"/>
      <c r="G1" s="212" t="s">
        <v>29</v>
      </c>
      <c r="H1" s="213"/>
      <c r="I1" s="213"/>
      <c r="J1" s="213"/>
      <c r="K1" s="214"/>
    </row>
    <row r="2" spans="1:11" ht="36.75" customHeight="1" x14ac:dyDescent="0.2">
      <c r="A2" s="221" t="s">
        <v>25</v>
      </c>
      <c r="B2" s="222"/>
      <c r="C2" s="222"/>
      <c r="D2" s="222"/>
      <c r="E2" s="223"/>
      <c r="F2" s="92"/>
      <c r="G2" s="215"/>
      <c r="H2" s="216"/>
      <c r="I2" s="216"/>
      <c r="J2" s="216"/>
      <c r="K2" s="217"/>
    </row>
    <row r="3" spans="1:11" ht="27" thickBot="1" x14ac:dyDescent="0.25">
      <c r="A3" s="224" t="s">
        <v>28</v>
      </c>
      <c r="B3" s="225"/>
      <c r="C3" s="103" t="s">
        <v>26</v>
      </c>
      <c r="D3" s="103" t="s">
        <v>27</v>
      </c>
      <c r="E3" s="104" t="s">
        <v>312</v>
      </c>
      <c r="F3" s="92"/>
      <c r="G3" s="106" t="s">
        <v>30</v>
      </c>
      <c r="H3" s="103" t="s">
        <v>31</v>
      </c>
      <c r="I3" s="103" t="s">
        <v>27</v>
      </c>
      <c r="J3" s="103" t="s">
        <v>312</v>
      </c>
      <c r="K3" s="104" t="s">
        <v>249</v>
      </c>
    </row>
    <row r="4" spans="1:11" ht="55" customHeight="1" x14ac:dyDescent="0.2">
      <c r="A4" s="226" t="s">
        <v>296</v>
      </c>
      <c r="B4" s="227"/>
      <c r="C4" s="101" t="s">
        <v>258</v>
      </c>
      <c r="D4" s="101" t="s">
        <v>259</v>
      </c>
      <c r="E4" s="102">
        <v>21</v>
      </c>
      <c r="F4" s="92"/>
      <c r="G4" s="105" t="s">
        <v>300</v>
      </c>
      <c r="H4" s="60" t="s">
        <v>299</v>
      </c>
      <c r="I4" s="60"/>
      <c r="J4" s="109">
        <v>6</v>
      </c>
      <c r="K4" s="61"/>
    </row>
    <row r="5" spans="1:11" ht="55" customHeight="1" x14ac:dyDescent="0.2">
      <c r="A5" s="228" t="s">
        <v>294</v>
      </c>
      <c r="B5" s="229"/>
      <c r="C5" s="93" t="s">
        <v>295</v>
      </c>
      <c r="D5" s="93" t="s">
        <v>297</v>
      </c>
      <c r="E5" s="96">
        <v>18</v>
      </c>
      <c r="F5" s="92"/>
      <c r="G5" s="58" t="s">
        <v>301</v>
      </c>
      <c r="H5" s="56" t="s">
        <v>299</v>
      </c>
      <c r="I5" s="56"/>
      <c r="J5" s="95">
        <v>13</v>
      </c>
      <c r="K5" s="57"/>
    </row>
    <row r="6" spans="1:11" ht="55" customHeight="1" x14ac:dyDescent="0.2">
      <c r="A6" s="208" t="s">
        <v>292</v>
      </c>
      <c r="B6" s="209"/>
      <c r="C6" s="93" t="s">
        <v>258</v>
      </c>
      <c r="D6" s="94" t="s">
        <v>298</v>
      </c>
      <c r="E6" s="97">
        <v>18</v>
      </c>
      <c r="F6" s="92"/>
      <c r="G6" s="58" t="s">
        <v>302</v>
      </c>
      <c r="H6" s="56" t="s">
        <v>299</v>
      </c>
      <c r="I6" s="56"/>
      <c r="J6" s="95">
        <v>11</v>
      </c>
      <c r="K6" s="57"/>
    </row>
    <row r="7" spans="1:11" ht="55" customHeight="1" thickBot="1" x14ac:dyDescent="0.25">
      <c r="A7" s="210" t="s">
        <v>293</v>
      </c>
      <c r="B7" s="211"/>
      <c r="C7" s="98" t="s">
        <v>258</v>
      </c>
      <c r="D7" s="99" t="s">
        <v>298</v>
      </c>
      <c r="E7" s="100">
        <v>18</v>
      </c>
      <c r="F7" s="92"/>
      <c r="G7" s="107"/>
      <c r="H7" s="108"/>
      <c r="I7" s="108"/>
      <c r="J7" s="110"/>
      <c r="K7" s="59"/>
    </row>
    <row r="8" spans="1:11" x14ac:dyDescent="0.2">
      <c r="A8" s="10"/>
      <c r="B8" s="10"/>
      <c r="C8" s="10"/>
      <c r="D8" s="10"/>
      <c r="E8" s="10"/>
      <c r="G8" s="10"/>
      <c r="H8" s="10"/>
      <c r="I8" s="10"/>
      <c r="J8" s="10"/>
    </row>
    <row r="9" spans="1:11" x14ac:dyDescent="0.2">
      <c r="A9" s="10"/>
      <c r="B9" s="10"/>
      <c r="C9" s="10"/>
      <c r="D9" s="10"/>
      <c r="E9" s="10"/>
      <c r="G9" s="10"/>
      <c r="H9" s="10"/>
      <c r="I9" s="10"/>
      <c r="J9" s="10"/>
    </row>
    <row r="10" spans="1:11" x14ac:dyDescent="0.2">
      <c r="A10" s="10"/>
      <c r="B10" s="10"/>
      <c r="C10" s="10"/>
      <c r="D10" s="10"/>
      <c r="E10" s="315"/>
      <c r="G10" s="10"/>
      <c r="H10" s="10"/>
      <c r="I10" s="10"/>
      <c r="J10" s="10"/>
    </row>
    <row r="11" spans="1:11" x14ac:dyDescent="0.2">
      <c r="A11" s="10"/>
      <c r="B11" s="10"/>
      <c r="C11" s="10"/>
      <c r="D11" s="10"/>
      <c r="E11" s="10"/>
      <c r="G11" s="10"/>
      <c r="H11" s="10"/>
      <c r="I11" s="10"/>
      <c r="J11" s="10"/>
    </row>
    <row r="12" spans="1:11" x14ac:dyDescent="0.2">
      <c r="A12" s="10"/>
      <c r="B12" s="10"/>
      <c r="C12" s="10"/>
      <c r="D12" s="10"/>
      <c r="E12" s="10"/>
      <c r="G12" s="10"/>
      <c r="H12" s="10"/>
      <c r="I12" s="10"/>
      <c r="J12" s="10"/>
    </row>
    <row r="13" spans="1:11" x14ac:dyDescent="0.2">
      <c r="A13" s="10"/>
      <c r="B13" s="10"/>
      <c r="C13" s="10"/>
      <c r="D13" s="10"/>
      <c r="E13" s="10"/>
      <c r="G13" s="10"/>
      <c r="H13" s="10"/>
      <c r="I13" s="10"/>
      <c r="J13" s="10"/>
    </row>
    <row r="14" spans="1:11" x14ac:dyDescent="0.2">
      <c r="A14" s="10"/>
      <c r="B14" s="10"/>
      <c r="C14" s="10"/>
      <c r="D14" s="10"/>
      <c r="E14" s="10"/>
      <c r="G14" s="10"/>
      <c r="H14" s="10"/>
      <c r="I14" s="10"/>
      <c r="J14" s="10"/>
    </row>
    <row r="15" spans="1:11" x14ac:dyDescent="0.2">
      <c r="A15" s="10"/>
      <c r="B15" s="10"/>
      <c r="C15" s="10"/>
      <c r="D15" s="10"/>
      <c r="E15" s="10"/>
      <c r="G15" s="10"/>
      <c r="H15" s="10"/>
      <c r="I15" s="10"/>
      <c r="J15" s="10"/>
    </row>
    <row r="16" spans="1:11" x14ac:dyDescent="0.2">
      <c r="A16" s="10"/>
      <c r="B16" s="10"/>
      <c r="C16" s="10"/>
      <c r="D16" s="10"/>
      <c r="E16" s="10"/>
      <c r="G16" s="10"/>
      <c r="H16" s="10"/>
      <c r="I16" s="10"/>
      <c r="J16" s="10"/>
    </row>
    <row r="17" spans="1:10" x14ac:dyDescent="0.2">
      <c r="A17" s="10"/>
      <c r="B17" s="10"/>
      <c r="C17" s="10"/>
      <c r="D17" s="10"/>
      <c r="E17" s="10"/>
      <c r="G17" s="10"/>
      <c r="H17" s="10"/>
      <c r="I17" s="10"/>
      <c r="J17" s="10"/>
    </row>
    <row r="18" spans="1:10" x14ac:dyDescent="0.2">
      <c r="A18" s="10"/>
      <c r="B18" s="10"/>
      <c r="C18" s="10"/>
      <c r="D18" s="10"/>
      <c r="E18" s="10"/>
      <c r="G18" s="10"/>
      <c r="H18" s="10"/>
      <c r="I18" s="10"/>
      <c r="J18" s="10"/>
    </row>
    <row r="19" spans="1:10" x14ac:dyDescent="0.2">
      <c r="A19" s="10"/>
      <c r="B19" s="10"/>
      <c r="C19" s="10"/>
      <c r="D19" s="10"/>
      <c r="E19" s="10"/>
      <c r="G19" s="10"/>
      <c r="H19" s="10"/>
      <c r="I19" s="10"/>
      <c r="J19" s="10"/>
    </row>
    <row r="20" spans="1:10" x14ac:dyDescent="0.2">
      <c r="A20" s="10"/>
      <c r="B20" s="10"/>
      <c r="C20" s="10"/>
      <c r="D20" s="10"/>
      <c r="E20" s="10"/>
      <c r="G20" s="10"/>
      <c r="H20" s="10"/>
      <c r="I20" s="10"/>
      <c r="J20" s="10"/>
    </row>
    <row r="21" spans="1:10" x14ac:dyDescent="0.2">
      <c r="A21" s="10"/>
      <c r="B21" s="10"/>
      <c r="C21" s="10"/>
      <c r="D21" s="10"/>
      <c r="E21" s="10"/>
      <c r="G21" s="10"/>
      <c r="H21" s="10"/>
      <c r="I21" s="10"/>
      <c r="J21" s="10"/>
    </row>
    <row r="22" spans="1:10" x14ac:dyDescent="0.2">
      <c r="A22" s="10"/>
      <c r="B22" s="10"/>
      <c r="C22" s="10"/>
      <c r="D22" s="10"/>
      <c r="E22" s="10"/>
      <c r="G22" s="10"/>
      <c r="H22" s="10"/>
      <c r="I22" s="10"/>
      <c r="J22" s="10"/>
    </row>
    <row r="23" spans="1:10" x14ac:dyDescent="0.2">
      <c r="A23" s="10"/>
      <c r="B23" s="10"/>
      <c r="C23" s="10"/>
      <c r="D23" s="10"/>
      <c r="E23" s="10"/>
      <c r="G23" s="10"/>
      <c r="H23" s="10"/>
      <c r="I23" s="10"/>
      <c r="J23" s="10"/>
    </row>
    <row r="24" spans="1:10" x14ac:dyDescent="0.2">
      <c r="A24" s="10"/>
      <c r="B24" s="10"/>
      <c r="C24" s="10"/>
      <c r="D24" s="10"/>
      <c r="E24" s="10"/>
      <c r="G24" s="10"/>
      <c r="H24" s="10"/>
      <c r="I24" s="10"/>
      <c r="J24" s="10"/>
    </row>
    <row r="25" spans="1:10" x14ac:dyDescent="0.2">
      <c r="A25" s="10"/>
      <c r="B25" s="10"/>
      <c r="C25" s="10"/>
      <c r="D25" s="10"/>
      <c r="E25" s="10"/>
      <c r="G25" s="10"/>
      <c r="H25" s="10"/>
      <c r="I25" s="10"/>
      <c r="J25" s="10"/>
    </row>
    <row r="26" spans="1:10" x14ac:dyDescent="0.2">
      <c r="A26" s="10"/>
      <c r="B26" s="10"/>
      <c r="C26" s="10"/>
      <c r="D26" s="10"/>
      <c r="E26" s="10"/>
      <c r="G26" s="10"/>
      <c r="H26" s="10"/>
      <c r="I26" s="10"/>
      <c r="J26" s="10"/>
    </row>
    <row r="27" spans="1:10" x14ac:dyDescent="0.2">
      <c r="A27" s="10"/>
      <c r="B27" s="10"/>
      <c r="C27" s="10"/>
      <c r="D27" s="10"/>
      <c r="E27" s="10"/>
      <c r="G27" s="10"/>
      <c r="H27" s="10"/>
      <c r="I27" s="10"/>
      <c r="J27" s="10"/>
    </row>
    <row r="28" spans="1:10" x14ac:dyDescent="0.2">
      <c r="A28" s="10"/>
      <c r="B28" s="10"/>
      <c r="C28" s="10"/>
      <c r="D28" s="10"/>
      <c r="E28" s="10"/>
      <c r="G28" s="10"/>
      <c r="H28" s="10"/>
      <c r="I28" s="10"/>
      <c r="J28" s="10"/>
    </row>
    <row r="29" spans="1:10" x14ac:dyDescent="0.2">
      <c r="A29" s="10"/>
      <c r="B29" s="10"/>
      <c r="C29" s="10"/>
      <c r="D29" s="10"/>
      <c r="E29" s="10"/>
      <c r="G29" s="10"/>
      <c r="H29" s="10"/>
      <c r="I29" s="10"/>
      <c r="J29" s="10"/>
    </row>
    <row r="30" spans="1:10" x14ac:dyDescent="0.2">
      <c r="A30" s="10"/>
      <c r="B30" s="10"/>
      <c r="C30" s="10"/>
      <c r="D30" s="10"/>
      <c r="E30" s="10"/>
      <c r="G30" s="10"/>
      <c r="H30" s="10"/>
      <c r="I30" s="10"/>
      <c r="J30" s="10"/>
    </row>
    <row r="31" spans="1:10" x14ac:dyDescent="0.2">
      <c r="G31" s="10"/>
      <c r="H31" s="10"/>
      <c r="I31" s="10"/>
      <c r="J31" s="10"/>
    </row>
    <row r="32" spans="1:10" x14ac:dyDescent="0.2">
      <c r="G32" s="10"/>
      <c r="H32" s="10"/>
      <c r="I32" s="10"/>
      <c r="J32" s="10"/>
    </row>
    <row r="33" spans="7:10" x14ac:dyDescent="0.2">
      <c r="G33" s="10"/>
      <c r="H33" s="10"/>
      <c r="I33" s="10"/>
      <c r="J33" s="10"/>
    </row>
    <row r="34" spans="7:10" x14ac:dyDescent="0.2">
      <c r="G34" s="10"/>
      <c r="H34" s="10"/>
      <c r="I34" s="10"/>
      <c r="J34" s="10"/>
    </row>
    <row r="35" spans="7:10" x14ac:dyDescent="0.2">
      <c r="G35" s="10"/>
      <c r="H35" s="10"/>
      <c r="I35" s="10"/>
      <c r="J35" s="10"/>
    </row>
    <row r="36" spans="7:10" x14ac:dyDescent="0.2">
      <c r="G36" s="10"/>
      <c r="H36" s="10"/>
      <c r="I36" s="10"/>
      <c r="J36" s="10"/>
    </row>
    <row r="37" spans="7:10" x14ac:dyDescent="0.2">
      <c r="G37" s="10"/>
      <c r="H37" s="10"/>
      <c r="I37" s="10"/>
      <c r="J37" s="10"/>
    </row>
    <row r="38" spans="7:10" x14ac:dyDescent="0.2">
      <c r="G38" s="10"/>
      <c r="H38" s="10"/>
      <c r="I38" s="10"/>
      <c r="J38" s="10"/>
    </row>
    <row r="39" spans="7:10" x14ac:dyDescent="0.2">
      <c r="G39" s="10"/>
      <c r="H39" s="10"/>
      <c r="I39" s="10"/>
      <c r="J39" s="10"/>
    </row>
    <row r="40" spans="7:10" x14ac:dyDescent="0.2">
      <c r="G40" s="10"/>
      <c r="H40" s="10"/>
      <c r="I40" s="10"/>
      <c r="J40" s="10"/>
    </row>
  </sheetData>
  <mergeCells count="8">
    <mergeCell ref="A6:B6"/>
    <mergeCell ref="A7:B7"/>
    <mergeCell ref="G1:K2"/>
    <mergeCell ref="A1:E1"/>
    <mergeCell ref="A2:E2"/>
    <mergeCell ref="A3:B3"/>
    <mergeCell ref="A4:B4"/>
    <mergeCell ref="A5:B5"/>
  </mergeCells>
  <pageMargins left="0.7" right="0.7" top="0.75" bottom="0.75" header="0.3" footer="0.3"/>
  <pageSetup paperSize="9" scale="45" orientation="portrait" verticalDpi="0"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M18"/>
  <sheetViews>
    <sheetView zoomScale="150" zoomScaleNormal="100" workbookViewId="0">
      <selection activeCell="A6" sqref="A6:B6"/>
    </sheetView>
  </sheetViews>
  <sheetFormatPr baseColWidth="10" defaultRowHeight="15" x14ac:dyDescent="0.2"/>
  <cols>
    <col min="1" max="1" width="74.1640625" bestFit="1" customWidth="1"/>
    <col min="3" max="3" width="21.33203125" bestFit="1" customWidth="1"/>
  </cols>
  <sheetData>
    <row r="1" spans="1:13" ht="16.5" customHeight="1" x14ac:dyDescent="0.2">
      <c r="A1" s="212" t="s">
        <v>32</v>
      </c>
      <c r="B1" s="213"/>
      <c r="C1" s="213"/>
      <c r="D1" s="213"/>
      <c r="E1" s="213"/>
      <c r="F1" s="213"/>
      <c r="G1" s="213"/>
      <c r="H1" s="213"/>
      <c r="I1" s="213"/>
      <c r="J1" s="213"/>
      <c r="K1" s="213"/>
      <c r="L1" s="213"/>
      <c r="M1" s="214"/>
    </row>
    <row r="2" spans="1:13" s="11" customFormat="1" ht="20.25" customHeight="1" x14ac:dyDescent="0.2">
      <c r="A2" s="12" t="s">
        <v>231</v>
      </c>
      <c r="B2" s="247">
        <v>44378</v>
      </c>
      <c r="C2" s="248"/>
      <c r="D2" s="230"/>
      <c r="E2" s="231"/>
      <c r="F2" s="231"/>
      <c r="G2" s="231"/>
      <c r="H2" s="231"/>
      <c r="I2" s="231"/>
      <c r="J2" s="231"/>
      <c r="K2" s="231"/>
      <c r="L2" s="231"/>
      <c r="M2" s="232"/>
    </row>
    <row r="3" spans="1:13" s="11" customFormat="1" ht="20.25" customHeight="1" x14ac:dyDescent="0.2">
      <c r="A3" s="12" t="s">
        <v>33</v>
      </c>
      <c r="B3" s="247">
        <v>44469</v>
      </c>
      <c r="C3" s="248"/>
      <c r="D3" s="251"/>
      <c r="E3" s="252"/>
      <c r="F3" s="252"/>
      <c r="G3" s="252"/>
      <c r="H3" s="252"/>
      <c r="I3" s="252"/>
      <c r="J3" s="252"/>
      <c r="K3" s="252"/>
      <c r="L3" s="252"/>
      <c r="M3" s="253"/>
    </row>
    <row r="4" spans="1:13" s="11" customFormat="1" ht="20.25" customHeight="1" x14ac:dyDescent="0.2">
      <c r="A4" s="12" t="s">
        <v>34</v>
      </c>
      <c r="B4" s="247">
        <v>44470</v>
      </c>
      <c r="C4" s="248"/>
      <c r="D4" s="251"/>
      <c r="E4" s="252"/>
      <c r="F4" s="252"/>
      <c r="G4" s="252"/>
      <c r="H4" s="252"/>
      <c r="I4" s="252"/>
      <c r="J4" s="252"/>
      <c r="K4" s="252"/>
      <c r="L4" s="252"/>
      <c r="M4" s="253"/>
    </row>
    <row r="5" spans="1:13" s="11" customFormat="1" ht="20.25" customHeight="1" thickBot="1" x14ac:dyDescent="0.25">
      <c r="A5" s="13" t="s">
        <v>35</v>
      </c>
      <c r="B5" s="249">
        <v>12</v>
      </c>
      <c r="C5" s="250"/>
      <c r="D5" s="254"/>
      <c r="E5" s="255"/>
      <c r="F5" s="255"/>
      <c r="G5" s="255"/>
      <c r="H5" s="255"/>
      <c r="I5" s="255"/>
      <c r="J5" s="255"/>
      <c r="K5" s="255"/>
      <c r="L5" s="255"/>
      <c r="M5" s="256"/>
    </row>
    <row r="6" spans="1:13" ht="15.75" customHeight="1" x14ac:dyDescent="0.2">
      <c r="A6" s="212" t="s">
        <v>36</v>
      </c>
      <c r="B6" s="213"/>
      <c r="C6" s="213" t="s">
        <v>50</v>
      </c>
      <c r="D6" s="213"/>
      <c r="E6" s="213"/>
      <c r="F6" s="213"/>
      <c r="G6" s="213"/>
      <c r="H6" s="213"/>
      <c r="I6" s="213"/>
      <c r="J6" s="213"/>
      <c r="K6" s="213"/>
      <c r="L6" s="213"/>
      <c r="M6" s="214"/>
    </row>
    <row r="7" spans="1:13" ht="31.5" customHeight="1" x14ac:dyDescent="0.2">
      <c r="A7" s="14" t="s">
        <v>37</v>
      </c>
      <c r="B7" s="17" t="s">
        <v>7</v>
      </c>
      <c r="C7" s="16" t="s">
        <v>39</v>
      </c>
      <c r="D7" s="257" t="s">
        <v>303</v>
      </c>
      <c r="E7" s="258"/>
      <c r="F7" s="258"/>
      <c r="G7" s="258"/>
      <c r="H7" s="258"/>
      <c r="I7" s="258"/>
      <c r="J7" s="258"/>
      <c r="K7" s="258"/>
      <c r="L7" s="258"/>
      <c r="M7" s="259"/>
    </row>
    <row r="8" spans="1:13" ht="31.5" customHeight="1" x14ac:dyDescent="0.2">
      <c r="A8" s="14" t="s">
        <v>38</v>
      </c>
      <c r="B8" s="17" t="s">
        <v>8</v>
      </c>
      <c r="C8" s="16" t="s">
        <v>39</v>
      </c>
      <c r="D8" s="257"/>
      <c r="E8" s="258"/>
      <c r="F8" s="258"/>
      <c r="G8" s="258"/>
      <c r="H8" s="258"/>
      <c r="I8" s="258"/>
      <c r="J8" s="258"/>
      <c r="K8" s="258"/>
      <c r="L8" s="258"/>
      <c r="M8" s="259"/>
    </row>
    <row r="9" spans="1:13" ht="31.5" customHeight="1" x14ac:dyDescent="0.2">
      <c r="A9" s="14" t="s">
        <v>40</v>
      </c>
      <c r="B9" s="17" t="s">
        <v>7</v>
      </c>
      <c r="C9" s="244" t="s">
        <v>53</v>
      </c>
      <c r="D9" s="245"/>
      <c r="E9" s="245"/>
      <c r="F9" s="245"/>
      <c r="G9" s="245"/>
      <c r="H9" s="245"/>
      <c r="I9" s="245"/>
      <c r="J9" s="245"/>
      <c r="K9" s="245"/>
      <c r="L9" s="245"/>
      <c r="M9" s="246"/>
    </row>
    <row r="10" spans="1:13" ht="31.5" customHeight="1" x14ac:dyDescent="0.2">
      <c r="A10" s="14" t="s">
        <v>41</v>
      </c>
      <c r="B10" s="17" t="s">
        <v>7</v>
      </c>
      <c r="C10" s="241" t="s">
        <v>54</v>
      </c>
      <c r="D10" s="242"/>
      <c r="E10" s="242"/>
      <c r="F10" s="242"/>
      <c r="G10" s="242"/>
      <c r="H10" s="242"/>
      <c r="I10" s="242"/>
      <c r="J10" s="242"/>
      <c r="K10" s="242"/>
      <c r="L10" s="242"/>
      <c r="M10" s="243"/>
    </row>
    <row r="11" spans="1:13" ht="31.5" customHeight="1" x14ac:dyDescent="0.2">
      <c r="A11" s="14" t="s">
        <v>42</v>
      </c>
      <c r="B11" s="17" t="s">
        <v>8</v>
      </c>
      <c r="C11" s="19" t="s">
        <v>52</v>
      </c>
      <c r="D11" s="238" t="s">
        <v>55</v>
      </c>
      <c r="E11" s="239"/>
      <c r="F11" s="239"/>
      <c r="G11" s="239"/>
      <c r="H11" s="239"/>
      <c r="I11" s="239"/>
      <c r="J11" s="239"/>
      <c r="K11" s="239"/>
      <c r="L11" s="239"/>
      <c r="M11" s="240"/>
    </row>
    <row r="12" spans="1:13" ht="31.5" customHeight="1" x14ac:dyDescent="0.2">
      <c r="A12" s="14" t="s">
        <v>43</v>
      </c>
      <c r="B12" s="17" t="s">
        <v>7</v>
      </c>
      <c r="C12" s="19" t="s">
        <v>52</v>
      </c>
      <c r="D12" s="236" t="s">
        <v>56</v>
      </c>
      <c r="E12" s="237"/>
      <c r="F12" s="63" t="s">
        <v>260</v>
      </c>
      <c r="G12" s="230"/>
      <c r="H12" s="231"/>
      <c r="I12" s="231"/>
      <c r="J12" s="231"/>
      <c r="K12" s="231"/>
      <c r="L12" s="231"/>
      <c r="M12" s="232"/>
    </row>
    <row r="13" spans="1:13" ht="31.5" customHeight="1" x14ac:dyDescent="0.2">
      <c r="A13" s="14" t="s">
        <v>44</v>
      </c>
      <c r="B13" s="17" t="s">
        <v>8</v>
      </c>
      <c r="C13" s="19" t="s">
        <v>52</v>
      </c>
      <c r="D13" s="236" t="s">
        <v>57</v>
      </c>
      <c r="E13" s="237"/>
      <c r="F13" s="20"/>
      <c r="G13" s="233"/>
      <c r="H13" s="234"/>
      <c r="I13" s="234"/>
      <c r="J13" s="234"/>
      <c r="K13" s="234"/>
      <c r="L13" s="234"/>
      <c r="M13" s="235"/>
    </row>
    <row r="14" spans="1:13" ht="31.5" customHeight="1" x14ac:dyDescent="0.2">
      <c r="A14" s="14" t="s">
        <v>45</v>
      </c>
      <c r="B14" s="17" t="s">
        <v>8</v>
      </c>
      <c r="C14" s="19" t="s">
        <v>52</v>
      </c>
      <c r="D14" s="238" t="s">
        <v>58</v>
      </c>
      <c r="E14" s="239"/>
      <c r="F14" s="239"/>
      <c r="G14" s="239"/>
      <c r="H14" s="239"/>
      <c r="I14" s="239"/>
      <c r="J14" s="239"/>
      <c r="K14" s="239"/>
      <c r="L14" s="239"/>
      <c r="M14" s="240"/>
    </row>
    <row r="15" spans="1:13" ht="31.5" customHeight="1" x14ac:dyDescent="0.2">
      <c r="A15" s="14" t="s">
        <v>46</v>
      </c>
      <c r="B15" s="17" t="s">
        <v>8</v>
      </c>
      <c r="C15" s="19" t="s">
        <v>52</v>
      </c>
      <c r="D15" s="238" t="s">
        <v>59</v>
      </c>
      <c r="E15" s="239"/>
      <c r="F15" s="239"/>
      <c r="G15" s="239"/>
      <c r="H15" s="239"/>
      <c r="I15" s="239"/>
      <c r="J15" s="239"/>
      <c r="K15" s="239"/>
      <c r="L15" s="239"/>
      <c r="M15" s="240"/>
    </row>
    <row r="16" spans="1:13" ht="31.5" customHeight="1" x14ac:dyDescent="0.2">
      <c r="A16" s="14" t="s">
        <v>47</v>
      </c>
      <c r="B16" s="17" t="s">
        <v>8</v>
      </c>
      <c r="C16" s="19" t="s">
        <v>52</v>
      </c>
      <c r="D16" s="16" t="s">
        <v>60</v>
      </c>
      <c r="E16" s="16"/>
      <c r="F16" s="260"/>
      <c r="G16" s="261"/>
      <c r="H16" s="261"/>
      <c r="I16" s="261"/>
      <c r="J16" s="261"/>
      <c r="K16" s="261"/>
      <c r="L16" s="261"/>
      <c r="M16" s="262"/>
    </row>
    <row r="17" spans="1:13" ht="31.5" customHeight="1" x14ac:dyDescent="0.2">
      <c r="A17" s="14" t="s">
        <v>48</v>
      </c>
      <c r="B17" s="17" t="s">
        <v>7</v>
      </c>
      <c r="C17" s="19" t="s">
        <v>51</v>
      </c>
      <c r="D17" s="16" t="s">
        <v>60</v>
      </c>
      <c r="E17" s="16"/>
      <c r="F17" s="263" t="s">
        <v>304</v>
      </c>
      <c r="G17" s="264"/>
      <c r="H17" s="264"/>
      <c r="I17" s="264"/>
      <c r="J17" s="264"/>
      <c r="K17" s="264"/>
      <c r="L17" s="264"/>
      <c r="M17" s="265"/>
    </row>
    <row r="18" spans="1:13" ht="48.75" customHeight="1" thickBot="1" x14ac:dyDescent="0.25">
      <c r="A18" s="15" t="s">
        <v>49</v>
      </c>
      <c r="B18" s="18" t="s">
        <v>7</v>
      </c>
      <c r="C18" s="244" t="s">
        <v>61</v>
      </c>
      <c r="D18" s="245"/>
      <c r="E18" s="245"/>
      <c r="F18" s="245"/>
      <c r="G18" s="245"/>
      <c r="H18" s="245"/>
      <c r="I18" s="245"/>
      <c r="J18" s="245"/>
      <c r="K18" s="245"/>
      <c r="L18" s="245"/>
      <c r="M18" s="246"/>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5" priority="28">
      <formula>$B$7&lt;&gt;"Oui"</formula>
    </cfRule>
  </conditionalFormatting>
  <conditionalFormatting sqref="D7">
    <cfRule type="expression" dxfId="14" priority="12">
      <formula>$B$7&lt;&gt;"Oui"</formula>
    </cfRule>
  </conditionalFormatting>
  <conditionalFormatting sqref="C8">
    <cfRule type="expression" dxfId="13" priority="10">
      <formula>$B8&lt;&gt;"Oui"</formula>
    </cfRule>
  </conditionalFormatting>
  <conditionalFormatting sqref="D8">
    <cfRule type="expression" dxfId="12" priority="9">
      <formula>$B8&lt;&gt;"Oui"</formula>
    </cfRule>
  </conditionalFormatting>
  <conditionalFormatting sqref="C9">
    <cfRule type="expression" dxfId="11" priority="8">
      <formula>$B9&lt;&gt;"Oui"</formula>
    </cfRule>
  </conditionalFormatting>
  <conditionalFormatting sqref="C10">
    <cfRule type="expression" dxfId="10" priority="7">
      <formula>$B10&lt;&gt;"Oui"</formula>
    </cfRule>
  </conditionalFormatting>
  <conditionalFormatting sqref="C11:D11">
    <cfRule type="expression" dxfId="9" priority="6">
      <formula>$B11&lt;&gt;"Oui"</formula>
    </cfRule>
  </conditionalFormatting>
  <conditionalFormatting sqref="C12:D13">
    <cfRule type="expression" dxfId="8" priority="5">
      <formula>$B12&lt;&gt;"Oui"</formula>
    </cfRule>
  </conditionalFormatting>
  <conditionalFormatting sqref="F12:F13">
    <cfRule type="expression" dxfId="7" priority="4">
      <formula>$B12&lt;&gt;"Oui"</formula>
    </cfRule>
  </conditionalFormatting>
  <conditionalFormatting sqref="C14:D15 C16:F16 C17:E17">
    <cfRule type="expression" dxfId="6" priority="3">
      <formula>$B14&lt;&gt;"Oui"</formula>
    </cfRule>
  </conditionalFormatting>
  <conditionalFormatting sqref="C18">
    <cfRule type="expression" dxfId="5" priority="2">
      <formula>$B18&lt;&gt;"Oui"</formula>
    </cfRule>
  </conditionalFormatting>
  <conditionalFormatting sqref="F17">
    <cfRule type="expression" dxfId="4" priority="1">
      <formula>$B17&lt;&gt;"Oui"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44"/>
  <sheetViews>
    <sheetView zoomScale="181" zoomScaleNormal="100" workbookViewId="0">
      <selection activeCell="B26" sqref="B26"/>
    </sheetView>
  </sheetViews>
  <sheetFormatPr baseColWidth="10" defaultRowHeight="15" x14ac:dyDescent="0.2"/>
  <cols>
    <col min="1" max="1" width="40.6640625" bestFit="1" customWidth="1"/>
    <col min="2" max="2" width="28.6640625" bestFit="1" customWidth="1"/>
    <col min="3" max="3" width="18.33203125" bestFit="1" customWidth="1"/>
    <col min="4" max="4" width="23.33203125" bestFit="1" customWidth="1"/>
  </cols>
  <sheetData>
    <row r="1" spans="1:11" ht="17" thickBot="1" x14ac:dyDescent="0.25">
      <c r="A1" s="140" t="s">
        <v>90</v>
      </c>
      <c r="B1" s="311"/>
      <c r="C1" s="311"/>
      <c r="D1" s="311"/>
      <c r="E1" s="311"/>
      <c r="F1" s="311"/>
      <c r="G1" s="311"/>
      <c r="H1" s="311"/>
      <c r="I1" s="311"/>
      <c r="J1" s="311"/>
      <c r="K1" s="312"/>
    </row>
    <row r="2" spans="1:11" ht="64" x14ac:dyDescent="0.2">
      <c r="A2" s="9" t="s">
        <v>87</v>
      </c>
      <c r="B2" s="85" t="s">
        <v>282</v>
      </c>
      <c r="C2" s="293" t="s">
        <v>139</v>
      </c>
      <c r="D2" s="294"/>
      <c r="E2" s="294"/>
      <c r="F2" s="294"/>
      <c r="G2" s="294"/>
      <c r="H2" s="294"/>
      <c r="I2" s="294"/>
      <c r="J2" s="294"/>
      <c r="K2" s="295"/>
    </row>
    <row r="3" spans="1:11" ht="16" x14ac:dyDescent="0.2">
      <c r="A3" s="4" t="s">
        <v>11</v>
      </c>
      <c r="B3" s="3" t="str">
        <f>'2. IDENTIFICATION FORMATION'!B4</f>
        <v>IMREDD</v>
      </c>
      <c r="C3" s="293"/>
      <c r="D3" s="294"/>
      <c r="E3" s="294"/>
      <c r="F3" s="294"/>
      <c r="G3" s="294"/>
      <c r="H3" s="294"/>
      <c r="I3" s="294"/>
      <c r="J3" s="294"/>
      <c r="K3" s="295"/>
    </row>
    <row r="4" spans="1:11" ht="16" x14ac:dyDescent="0.2">
      <c r="A4" s="4" t="s">
        <v>12</v>
      </c>
      <c r="B4" s="3" t="str">
        <f>'2. IDENTIFICATION FORMATION'!B5</f>
        <v>SITE</v>
      </c>
      <c r="C4" s="293"/>
      <c r="D4" s="294"/>
      <c r="E4" s="294"/>
      <c r="F4" s="294"/>
      <c r="G4" s="294"/>
      <c r="H4" s="294"/>
      <c r="I4" s="294"/>
      <c r="J4" s="294"/>
      <c r="K4" s="295"/>
    </row>
    <row r="5" spans="1:11" ht="17" thickBot="1" x14ac:dyDescent="0.25">
      <c r="A5" s="32" t="s">
        <v>88</v>
      </c>
      <c r="B5" s="8" t="str">
        <f>'2. IDENTIFICATION FORMATION'!B9</f>
        <v>Bac/Niveau bac</v>
      </c>
      <c r="C5" s="296"/>
      <c r="D5" s="297"/>
      <c r="E5" s="297"/>
      <c r="F5" s="297"/>
      <c r="G5" s="297"/>
      <c r="H5" s="297"/>
      <c r="I5" s="297"/>
      <c r="J5" s="297"/>
      <c r="K5" s="298"/>
    </row>
    <row r="6" spans="1:11" ht="17" thickBot="1" x14ac:dyDescent="0.25">
      <c r="A6" s="140" t="s">
        <v>96</v>
      </c>
      <c r="B6" s="311"/>
      <c r="C6" s="311"/>
      <c r="D6" s="311"/>
      <c r="E6" s="311"/>
      <c r="F6" s="311"/>
      <c r="G6" s="311"/>
      <c r="H6" s="311"/>
      <c r="I6" s="311"/>
      <c r="J6" s="311"/>
      <c r="K6" s="312"/>
    </row>
    <row r="7" spans="1:11" ht="16" x14ac:dyDescent="0.2">
      <c r="A7" s="34" t="s">
        <v>92</v>
      </c>
      <c r="B7" s="35">
        <v>57</v>
      </c>
      <c r="C7" s="313" t="s">
        <v>91</v>
      </c>
      <c r="D7" s="313"/>
      <c r="E7" s="313"/>
      <c r="F7" s="313"/>
      <c r="G7" s="313"/>
      <c r="H7" s="313"/>
      <c r="I7" s="313"/>
      <c r="J7" s="313"/>
      <c r="K7" s="314"/>
    </row>
    <row r="8" spans="1:11" ht="16" x14ac:dyDescent="0.2">
      <c r="A8" s="28" t="s">
        <v>98</v>
      </c>
      <c r="B8" s="112">
        <v>4000</v>
      </c>
      <c r="C8" s="305" t="s">
        <v>93</v>
      </c>
      <c r="D8" s="305"/>
      <c r="E8" s="305"/>
      <c r="F8" s="305"/>
      <c r="G8" s="306"/>
      <c r="H8" s="306"/>
      <c r="I8" s="306"/>
      <c r="J8" s="306"/>
      <c r="K8" s="307"/>
    </row>
    <row r="9" spans="1:11" s="11" customFormat="1" ht="93" customHeight="1" x14ac:dyDescent="0.2">
      <c r="A9" s="111" t="s">
        <v>99</v>
      </c>
      <c r="B9" s="113"/>
      <c r="C9" s="304" t="s">
        <v>93</v>
      </c>
      <c r="D9" s="304"/>
      <c r="E9" s="304"/>
      <c r="F9" s="304"/>
      <c r="G9" s="308" t="s">
        <v>305</v>
      </c>
      <c r="H9" s="309"/>
      <c r="I9" s="309"/>
      <c r="J9" s="309"/>
      <c r="K9" s="310"/>
    </row>
    <row r="10" spans="1:11" ht="16" x14ac:dyDescent="0.2">
      <c r="A10" s="28" t="s">
        <v>100</v>
      </c>
      <c r="B10" s="112"/>
      <c r="C10" s="305" t="s">
        <v>93</v>
      </c>
      <c r="D10" s="305"/>
      <c r="E10" s="305"/>
      <c r="F10" s="305"/>
      <c r="G10" s="306"/>
      <c r="H10" s="306"/>
      <c r="I10" s="306"/>
      <c r="J10" s="306"/>
      <c r="K10" s="307"/>
    </row>
    <row r="11" spans="1:11" ht="16" x14ac:dyDescent="0.2">
      <c r="A11" s="28" t="s">
        <v>101</v>
      </c>
      <c r="B11" s="112"/>
      <c r="C11" s="305" t="s">
        <v>93</v>
      </c>
      <c r="D11" s="305"/>
      <c r="E11" s="305"/>
      <c r="F11" s="305"/>
      <c r="G11" s="306"/>
      <c r="H11" s="306"/>
      <c r="I11" s="306"/>
      <c r="J11" s="306"/>
      <c r="K11" s="307"/>
    </row>
    <row r="12" spans="1:11" ht="16" x14ac:dyDescent="0.2">
      <c r="A12" s="28" t="s">
        <v>94</v>
      </c>
      <c r="B12" s="112"/>
      <c r="C12" s="284"/>
      <c r="D12" s="284"/>
      <c r="E12" s="284"/>
      <c r="F12" s="284"/>
      <c r="G12" s="284"/>
      <c r="H12" s="284"/>
      <c r="I12" s="284"/>
      <c r="J12" s="284"/>
      <c r="K12" s="285"/>
    </row>
    <row r="13" spans="1:11" ht="17" thickBot="1" x14ac:dyDescent="0.25">
      <c r="A13" s="33" t="s">
        <v>95</v>
      </c>
      <c r="B13" s="114">
        <v>4000</v>
      </c>
      <c r="C13" s="286"/>
      <c r="D13" s="286"/>
      <c r="E13" s="286"/>
      <c r="F13" s="286"/>
      <c r="G13" s="286"/>
      <c r="H13" s="286"/>
      <c r="I13" s="286"/>
      <c r="J13" s="286"/>
      <c r="K13" s="287"/>
    </row>
    <row r="14" spans="1:11" ht="17" thickBot="1" x14ac:dyDescent="0.25">
      <c r="A14" s="140" t="s">
        <v>97</v>
      </c>
      <c r="B14" s="311"/>
      <c r="C14" s="311"/>
      <c r="D14" s="311"/>
      <c r="E14" s="311"/>
      <c r="F14" s="311"/>
      <c r="G14" s="311"/>
      <c r="H14" s="311"/>
      <c r="I14" s="311"/>
      <c r="J14" s="311"/>
      <c r="K14" s="312"/>
    </row>
    <row r="15" spans="1:11" ht="16" x14ac:dyDescent="0.2">
      <c r="A15" s="39"/>
      <c r="B15" s="40" t="s">
        <v>138</v>
      </c>
      <c r="C15" s="41" t="s">
        <v>109</v>
      </c>
      <c r="D15" s="39" t="s">
        <v>110</v>
      </c>
      <c r="E15" s="272"/>
      <c r="F15" s="273"/>
      <c r="G15" s="273"/>
      <c r="H15" s="273"/>
      <c r="I15" s="273"/>
      <c r="J15" s="273"/>
      <c r="K15" s="274"/>
    </row>
    <row r="16" spans="1:11" ht="16" x14ac:dyDescent="0.2">
      <c r="A16" s="28" t="s">
        <v>102</v>
      </c>
      <c r="B16" s="115">
        <v>5</v>
      </c>
      <c r="C16" s="116">
        <f>B16*B8</f>
        <v>20000</v>
      </c>
      <c r="D16" s="5" t="s">
        <v>111</v>
      </c>
      <c r="E16" s="46"/>
      <c r="F16" s="299" t="s">
        <v>112</v>
      </c>
      <c r="G16" s="300"/>
      <c r="H16" s="266"/>
      <c r="I16" s="267"/>
      <c r="J16" s="267"/>
      <c r="K16" s="268"/>
    </row>
    <row r="17" spans="1:11" ht="16" x14ac:dyDescent="0.2">
      <c r="A17" s="28" t="s">
        <v>103</v>
      </c>
      <c r="B17" s="115"/>
      <c r="C17" s="116">
        <f t="shared" ref="C17:C19" si="0">B17*B9</f>
        <v>0</v>
      </c>
      <c r="D17" s="5" t="s">
        <v>113</v>
      </c>
      <c r="E17" s="46"/>
      <c r="F17" s="299" t="s">
        <v>114</v>
      </c>
      <c r="G17" s="300"/>
      <c r="H17" s="266"/>
      <c r="I17" s="267"/>
      <c r="J17" s="267"/>
      <c r="K17" s="268"/>
    </row>
    <row r="18" spans="1:11" ht="16" x14ac:dyDescent="0.2">
      <c r="A18" s="28" t="s">
        <v>104</v>
      </c>
      <c r="B18" s="115"/>
      <c r="C18" s="116">
        <f t="shared" si="0"/>
        <v>0</v>
      </c>
      <c r="D18" s="5" t="s">
        <v>115</v>
      </c>
      <c r="E18" s="46"/>
      <c r="F18" s="301"/>
      <c r="G18" s="302"/>
      <c r="H18" s="302"/>
      <c r="I18" s="302"/>
      <c r="J18" s="302"/>
      <c r="K18" s="303"/>
    </row>
    <row r="19" spans="1:11" ht="16" x14ac:dyDescent="0.2">
      <c r="A19" s="28" t="s">
        <v>105</v>
      </c>
      <c r="B19" s="115"/>
      <c r="C19" s="116">
        <f t="shared" si="0"/>
        <v>0</v>
      </c>
      <c r="D19" s="5" t="s">
        <v>116</v>
      </c>
      <c r="E19" s="46"/>
      <c r="F19" s="299" t="s">
        <v>112</v>
      </c>
      <c r="G19" s="300"/>
      <c r="H19" s="266"/>
      <c r="I19" s="267"/>
      <c r="J19" s="267"/>
      <c r="K19" s="268"/>
    </row>
    <row r="20" spans="1:11" ht="16" x14ac:dyDescent="0.2">
      <c r="A20" s="28" t="s">
        <v>106</v>
      </c>
      <c r="B20" s="115"/>
      <c r="C20" s="116"/>
      <c r="D20" s="47"/>
      <c r="E20" s="46"/>
      <c r="F20" s="266"/>
      <c r="G20" s="267"/>
      <c r="H20" s="267"/>
      <c r="I20" s="267"/>
      <c r="J20" s="267"/>
      <c r="K20" s="268"/>
    </row>
    <row r="21" spans="1:11" ht="16" x14ac:dyDescent="0.2">
      <c r="A21" s="28" t="s">
        <v>107</v>
      </c>
      <c r="B21" s="115">
        <v>5</v>
      </c>
      <c r="C21" s="116">
        <f>B21*B13</f>
        <v>20000</v>
      </c>
      <c r="D21" s="47"/>
      <c r="E21" s="46"/>
      <c r="F21" s="266"/>
      <c r="G21" s="267"/>
      <c r="H21" s="267"/>
      <c r="I21" s="267"/>
      <c r="J21" s="267"/>
      <c r="K21" s="268"/>
    </row>
    <row r="22" spans="1:11" ht="17" thickBot="1" x14ac:dyDescent="0.25">
      <c r="A22" s="42" t="s">
        <v>108</v>
      </c>
      <c r="B22" s="44"/>
      <c r="C22" s="117">
        <f>SUM(C16:C21)</f>
        <v>40000</v>
      </c>
      <c r="D22" s="43" t="s">
        <v>117</v>
      </c>
      <c r="E22" s="45">
        <f>SUM(E16:E21)</f>
        <v>0</v>
      </c>
      <c r="F22" s="269"/>
      <c r="G22" s="270"/>
      <c r="H22" s="270"/>
      <c r="I22" s="270"/>
      <c r="J22" s="270"/>
      <c r="K22" s="271"/>
    </row>
    <row r="23" spans="1:11" ht="16" x14ac:dyDescent="0.2">
      <c r="A23" s="36" t="s">
        <v>118</v>
      </c>
      <c r="B23" s="37" t="s">
        <v>120</v>
      </c>
      <c r="C23" s="288" t="s">
        <v>121</v>
      </c>
      <c r="D23" s="37" t="s">
        <v>122</v>
      </c>
      <c r="E23" s="37"/>
      <c r="F23" s="37"/>
      <c r="G23" s="37"/>
      <c r="H23" s="37"/>
      <c r="I23" s="37"/>
      <c r="J23" s="37"/>
      <c r="K23" s="38"/>
    </row>
    <row r="24" spans="1:11" x14ac:dyDescent="0.2">
      <c r="A24" s="29" t="s">
        <v>125</v>
      </c>
      <c r="B24" s="118">
        <f>B25+B26</f>
        <v>157.5</v>
      </c>
      <c r="C24" s="289"/>
      <c r="D24" s="121">
        <f>D25+D26</f>
        <v>7552.125</v>
      </c>
      <c r="E24" s="275"/>
      <c r="F24" s="276"/>
      <c r="G24" s="276"/>
      <c r="H24" s="276"/>
      <c r="I24" s="276"/>
      <c r="J24" s="276"/>
      <c r="K24" s="277"/>
    </row>
    <row r="25" spans="1:11" x14ac:dyDescent="0.2">
      <c r="A25" s="21" t="s">
        <v>119</v>
      </c>
      <c r="B25" s="119">
        <f>(105*70%)*1.5</f>
        <v>110.25</v>
      </c>
      <c r="C25" s="120">
        <v>1</v>
      </c>
      <c r="D25" s="122">
        <f>B25*C25*43.48</f>
        <v>4793.67</v>
      </c>
      <c r="E25" s="278"/>
      <c r="F25" s="279"/>
      <c r="G25" s="279"/>
      <c r="H25" s="279"/>
      <c r="I25" s="279"/>
      <c r="J25" s="279"/>
      <c r="K25" s="280"/>
    </row>
    <row r="26" spans="1:11" x14ac:dyDescent="0.2">
      <c r="A26" s="21" t="s">
        <v>261</v>
      </c>
      <c r="B26" s="119">
        <f>(105*30%)*1.5</f>
        <v>47.25</v>
      </c>
      <c r="C26" s="120">
        <v>1</v>
      </c>
      <c r="D26" s="122">
        <f>B26*C26*58.38</f>
        <v>2758.4549999999999</v>
      </c>
      <c r="E26" s="278"/>
      <c r="F26" s="279"/>
      <c r="G26" s="279"/>
      <c r="H26" s="279"/>
      <c r="I26" s="279"/>
      <c r="J26" s="279"/>
      <c r="K26" s="280"/>
    </row>
    <row r="27" spans="1:11" ht="16" x14ac:dyDescent="0.2">
      <c r="A27" s="29" t="s">
        <v>126</v>
      </c>
      <c r="B27" s="37" t="s">
        <v>120</v>
      </c>
      <c r="C27" s="27" t="s">
        <v>127</v>
      </c>
      <c r="D27" s="123">
        <f>SUM(D28:D30)</f>
        <v>2347.92</v>
      </c>
      <c r="E27" s="278"/>
      <c r="F27" s="279"/>
      <c r="G27" s="279"/>
      <c r="H27" s="279"/>
      <c r="I27" s="279"/>
      <c r="J27" s="279"/>
      <c r="K27" s="280"/>
    </row>
    <row r="28" spans="1:11" ht="32" x14ac:dyDescent="0.2">
      <c r="A28" s="22" t="s">
        <v>123</v>
      </c>
      <c r="B28" s="126">
        <f>12*1.5</f>
        <v>18</v>
      </c>
      <c r="C28" s="64">
        <v>1</v>
      </c>
      <c r="D28" s="124">
        <f>B28*C28*43.48</f>
        <v>782.64</v>
      </c>
      <c r="E28" s="278"/>
      <c r="F28" s="279"/>
      <c r="G28" s="279"/>
      <c r="H28" s="279"/>
      <c r="I28" s="279"/>
      <c r="J28" s="279"/>
      <c r="K28" s="280"/>
    </row>
    <row r="29" spans="1:11" x14ac:dyDescent="0.2">
      <c r="A29" s="30" t="s">
        <v>124</v>
      </c>
      <c r="B29" s="126">
        <f>24*1.5</f>
        <v>36</v>
      </c>
      <c r="C29" s="64">
        <v>1</v>
      </c>
      <c r="D29" s="124">
        <f>B29*C29*43.48</f>
        <v>1565.28</v>
      </c>
      <c r="E29" s="278"/>
      <c r="F29" s="279"/>
      <c r="G29" s="279"/>
      <c r="H29" s="279"/>
      <c r="I29" s="279"/>
      <c r="J29" s="279"/>
      <c r="K29" s="280"/>
    </row>
    <row r="30" spans="1:11" x14ac:dyDescent="0.2">
      <c r="A30" s="21" t="s">
        <v>128</v>
      </c>
      <c r="B30" s="65"/>
      <c r="C30" s="64"/>
      <c r="D30" s="124"/>
      <c r="E30" s="278"/>
      <c r="F30" s="279"/>
      <c r="G30" s="279"/>
      <c r="H30" s="279"/>
      <c r="I30" s="279"/>
      <c r="J30" s="279"/>
      <c r="K30" s="280"/>
    </row>
    <row r="31" spans="1:11" ht="16" x14ac:dyDescent="0.2">
      <c r="A31" s="29" t="s">
        <v>129</v>
      </c>
      <c r="B31" s="37" t="s">
        <v>131</v>
      </c>
      <c r="C31" s="27" t="s">
        <v>127</v>
      </c>
      <c r="D31" s="121">
        <f>SUM(D32:D34)</f>
        <v>5365</v>
      </c>
      <c r="E31" s="278"/>
      <c r="F31" s="279"/>
      <c r="G31" s="279"/>
      <c r="H31" s="279"/>
      <c r="I31" s="279"/>
      <c r="J31" s="279"/>
      <c r="K31" s="280"/>
    </row>
    <row r="32" spans="1:11" ht="16" x14ac:dyDescent="0.2">
      <c r="A32" s="23" t="s">
        <v>306</v>
      </c>
      <c r="B32" s="127">
        <f>35*4</f>
        <v>140</v>
      </c>
      <c r="C32" s="128">
        <v>1</v>
      </c>
      <c r="D32" s="125">
        <f>B32*C32*29</f>
        <v>4060</v>
      </c>
      <c r="E32" s="278"/>
      <c r="F32" s="279"/>
      <c r="G32" s="279"/>
      <c r="H32" s="279"/>
      <c r="I32" s="279"/>
      <c r="J32" s="279"/>
      <c r="K32" s="280"/>
    </row>
    <row r="33" spans="1:11" ht="16" x14ac:dyDescent="0.2">
      <c r="A33" s="23" t="s">
        <v>307</v>
      </c>
      <c r="B33" s="127">
        <f>(B16*1)+(B21*1)+(B17*1)</f>
        <v>10</v>
      </c>
      <c r="C33" s="128">
        <v>1</v>
      </c>
      <c r="D33" s="125">
        <f>B33*C33*29</f>
        <v>290</v>
      </c>
      <c r="E33" s="278"/>
      <c r="F33" s="279"/>
      <c r="G33" s="279"/>
      <c r="H33" s="279"/>
      <c r="I33" s="279"/>
      <c r="J33" s="279"/>
      <c r="K33" s="280"/>
    </row>
    <row r="34" spans="1:11" ht="16" x14ac:dyDescent="0.2">
      <c r="A34" s="23" t="s">
        <v>308</v>
      </c>
      <c r="B34" s="127">
        <v>35</v>
      </c>
      <c r="C34" s="128">
        <v>1</v>
      </c>
      <c r="D34" s="125">
        <f>B34*C34*29</f>
        <v>1015</v>
      </c>
      <c r="E34" s="278"/>
      <c r="F34" s="279"/>
      <c r="G34" s="279"/>
      <c r="H34" s="279"/>
      <c r="I34" s="279"/>
      <c r="J34" s="279"/>
      <c r="K34" s="280"/>
    </row>
    <row r="35" spans="1:11" ht="17.25" customHeight="1" x14ac:dyDescent="0.2">
      <c r="A35" s="31" t="s">
        <v>130</v>
      </c>
      <c r="B35" s="69"/>
      <c r="C35" s="70"/>
      <c r="D35" s="71"/>
      <c r="E35" s="278"/>
      <c r="F35" s="279"/>
      <c r="G35" s="279"/>
      <c r="H35" s="279"/>
      <c r="I35" s="279"/>
      <c r="J35" s="279"/>
      <c r="K35" s="280"/>
    </row>
    <row r="36" spans="1:11" ht="16" x14ac:dyDescent="0.2">
      <c r="A36" s="29" t="s">
        <v>132</v>
      </c>
      <c r="B36" s="37" t="s">
        <v>134</v>
      </c>
      <c r="C36" s="27" t="s">
        <v>127</v>
      </c>
      <c r="D36" s="123">
        <f>SUM(D37:D40)</f>
        <v>21213</v>
      </c>
      <c r="E36" s="278"/>
      <c r="F36" s="279"/>
      <c r="G36" s="279"/>
      <c r="H36" s="279"/>
      <c r="I36" s="279"/>
      <c r="J36" s="279"/>
      <c r="K36" s="280"/>
    </row>
    <row r="37" spans="1:11" ht="16" x14ac:dyDescent="0.2">
      <c r="A37" s="23" t="s">
        <v>309</v>
      </c>
      <c r="B37" s="129">
        <f>((6104*2.05)-27.2)/2</f>
        <v>6242.9999999999991</v>
      </c>
      <c r="C37" s="130">
        <v>1</v>
      </c>
      <c r="D37" s="131">
        <f>B37*C37</f>
        <v>6242.9999999999991</v>
      </c>
      <c r="E37" s="278"/>
      <c r="F37" s="279"/>
      <c r="G37" s="279"/>
      <c r="H37" s="279"/>
      <c r="I37" s="279"/>
      <c r="J37" s="279"/>
      <c r="K37" s="280"/>
    </row>
    <row r="38" spans="1:11" ht="16" x14ac:dyDescent="0.2">
      <c r="A38" s="23" t="s">
        <v>133</v>
      </c>
      <c r="B38" s="129">
        <f>(3*750)+(6*120)</f>
        <v>2970</v>
      </c>
      <c r="C38" s="130">
        <v>1</v>
      </c>
      <c r="D38" s="131">
        <f t="shared" ref="D38:D40" si="1">B38*C38</f>
        <v>2970</v>
      </c>
      <c r="E38" s="278"/>
      <c r="F38" s="279"/>
      <c r="G38" s="279"/>
      <c r="H38" s="279"/>
      <c r="I38" s="279"/>
      <c r="J38" s="279"/>
      <c r="K38" s="280"/>
    </row>
    <row r="39" spans="1:11" ht="16" x14ac:dyDescent="0.2">
      <c r="A39" s="23" t="s">
        <v>310</v>
      </c>
      <c r="B39" s="129">
        <v>3600</v>
      </c>
      <c r="C39" s="130">
        <v>1</v>
      </c>
      <c r="D39" s="131">
        <f t="shared" si="1"/>
        <v>3600</v>
      </c>
      <c r="E39" s="278"/>
      <c r="F39" s="279"/>
      <c r="G39" s="279"/>
      <c r="H39" s="279"/>
      <c r="I39" s="279"/>
      <c r="J39" s="279"/>
      <c r="K39" s="280"/>
    </row>
    <row r="40" spans="1:11" ht="17" thickBot="1" x14ac:dyDescent="0.25">
      <c r="A40" s="72" t="s">
        <v>311</v>
      </c>
      <c r="B40" s="132">
        <v>8400</v>
      </c>
      <c r="C40" s="133">
        <v>1</v>
      </c>
      <c r="D40" s="134">
        <f t="shared" si="1"/>
        <v>8400</v>
      </c>
      <c r="E40" s="281"/>
      <c r="F40" s="282"/>
      <c r="G40" s="282"/>
      <c r="H40" s="282"/>
      <c r="I40" s="282"/>
      <c r="J40" s="282"/>
      <c r="K40" s="283"/>
    </row>
    <row r="41" spans="1:11" ht="16" thickBot="1" x14ac:dyDescent="0.25"/>
    <row r="42" spans="1:11" ht="19" x14ac:dyDescent="0.25">
      <c r="B42" s="24" t="s">
        <v>135</v>
      </c>
      <c r="C42" s="67">
        <f>C22+E22</f>
        <v>40000</v>
      </c>
    </row>
    <row r="43" spans="1:11" ht="20" thickBot="1" x14ac:dyDescent="0.3">
      <c r="B43" s="25" t="s">
        <v>136</v>
      </c>
      <c r="C43" s="66">
        <f>D24+D27+D31+D36</f>
        <v>36478.044999999998</v>
      </c>
    </row>
    <row r="44" spans="1:11" ht="20" thickBot="1" x14ac:dyDescent="0.3">
      <c r="B44" s="26" t="s">
        <v>137</v>
      </c>
      <c r="C44" s="68">
        <f>C42-C43</f>
        <v>3521.9550000000017</v>
      </c>
      <c r="D44" s="290" t="str">
        <f>IF(C44&gt;=0,"La formation est autofinancée","La formation n'est pas autofinancée")</f>
        <v>La formation est autofinancée</v>
      </c>
      <c r="E44" s="291"/>
      <c r="F44" s="292"/>
    </row>
  </sheetData>
  <mergeCells count="28">
    <mergeCell ref="G10:K10"/>
    <mergeCell ref="G11:K11"/>
    <mergeCell ref="A1:K1"/>
    <mergeCell ref="A6:K6"/>
    <mergeCell ref="A14:K14"/>
    <mergeCell ref="C7:K7"/>
    <mergeCell ref="C8:F8"/>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F22:K22"/>
    <mergeCell ref="E15:K15"/>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D20" sqref="D20"/>
    </sheetView>
  </sheetViews>
  <sheetFormatPr baseColWidth="10" defaultRowHeight="15" x14ac:dyDescent="0.2"/>
  <cols>
    <col min="7" max="7" width="66.5" bestFit="1" customWidth="1"/>
    <col min="11" max="11" width="18.33203125" bestFit="1" customWidth="1"/>
  </cols>
  <sheetData>
    <row r="1" spans="1:12" x14ac:dyDescent="0.2">
      <c r="A1" t="s">
        <v>208</v>
      </c>
      <c r="D1" t="s">
        <v>209</v>
      </c>
      <c r="F1" t="s">
        <v>149</v>
      </c>
      <c r="G1" t="s">
        <v>150</v>
      </c>
      <c r="H1" t="s">
        <v>203</v>
      </c>
      <c r="I1" t="s">
        <v>210</v>
      </c>
      <c r="J1" t="s">
        <v>215</v>
      </c>
      <c r="K1" t="s">
        <v>222</v>
      </c>
      <c r="L1" t="s">
        <v>228</v>
      </c>
    </row>
    <row r="2" spans="1:12" x14ac:dyDescent="0.2">
      <c r="A2" t="s">
        <v>2</v>
      </c>
      <c r="B2" t="s">
        <v>7</v>
      </c>
      <c r="C2" t="s">
        <v>51</v>
      </c>
      <c r="D2" t="s">
        <v>63</v>
      </c>
      <c r="E2" t="s">
        <v>79</v>
      </c>
      <c r="F2" t="s">
        <v>142</v>
      </c>
      <c r="G2" t="s">
        <v>181</v>
      </c>
      <c r="H2" t="s">
        <v>204</v>
      </c>
      <c r="I2" t="s">
        <v>211</v>
      </c>
      <c r="J2" t="s">
        <v>220</v>
      </c>
      <c r="K2" t="s">
        <v>223</v>
      </c>
      <c r="L2" t="s">
        <v>227</v>
      </c>
    </row>
    <row r="3" spans="1:12" x14ac:dyDescent="0.2">
      <c r="A3" t="s">
        <v>3</v>
      </c>
      <c r="B3" t="s">
        <v>8</v>
      </c>
      <c r="C3" t="s">
        <v>52</v>
      </c>
      <c r="D3" t="s">
        <v>64</v>
      </c>
      <c r="E3" t="s">
        <v>80</v>
      </c>
      <c r="F3" t="s">
        <v>143</v>
      </c>
      <c r="G3" t="s">
        <v>182</v>
      </c>
      <c r="H3" t="s">
        <v>205</v>
      </c>
      <c r="I3" t="s">
        <v>212</v>
      </c>
      <c r="J3" t="s">
        <v>219</v>
      </c>
      <c r="K3" t="s">
        <v>224</v>
      </c>
      <c r="L3" t="s">
        <v>229</v>
      </c>
    </row>
    <row r="4" spans="1:12" x14ac:dyDescent="0.2">
      <c r="A4" t="s">
        <v>4</v>
      </c>
      <c r="D4" t="s">
        <v>65</v>
      </c>
      <c r="E4" t="s">
        <v>81</v>
      </c>
      <c r="F4" t="s">
        <v>144</v>
      </c>
      <c r="G4" t="s">
        <v>183</v>
      </c>
      <c r="H4" t="s">
        <v>206</v>
      </c>
      <c r="I4" t="s">
        <v>213</v>
      </c>
      <c r="J4" t="s">
        <v>216</v>
      </c>
      <c r="K4" t="s">
        <v>225</v>
      </c>
    </row>
    <row r="5" spans="1:12" x14ac:dyDescent="0.2">
      <c r="A5" t="s">
        <v>5</v>
      </c>
      <c r="B5" t="s">
        <v>17</v>
      </c>
      <c r="D5" t="s">
        <v>67</v>
      </c>
      <c r="E5" t="s">
        <v>82</v>
      </c>
      <c r="F5" t="s">
        <v>145</v>
      </c>
      <c r="G5" t="s">
        <v>186</v>
      </c>
      <c r="H5" t="s">
        <v>207</v>
      </c>
      <c r="J5" t="s">
        <v>217</v>
      </c>
    </row>
    <row r="6" spans="1:12" x14ac:dyDescent="0.2">
      <c r="B6" t="s">
        <v>18</v>
      </c>
      <c r="D6" t="s">
        <v>71</v>
      </c>
      <c r="E6" t="s">
        <v>83</v>
      </c>
      <c r="F6" t="s">
        <v>146</v>
      </c>
      <c r="G6" t="s">
        <v>195</v>
      </c>
      <c r="J6" t="s">
        <v>218</v>
      </c>
    </row>
    <row r="7" spans="1:12" x14ac:dyDescent="0.2">
      <c r="D7" t="s">
        <v>72</v>
      </c>
      <c r="E7" t="s">
        <v>84</v>
      </c>
      <c r="F7" t="s">
        <v>147</v>
      </c>
      <c r="G7" t="s">
        <v>196</v>
      </c>
      <c r="J7" t="s">
        <v>221</v>
      </c>
    </row>
    <row r="8" spans="1:12" x14ac:dyDescent="0.2">
      <c r="D8" t="s">
        <v>75</v>
      </c>
      <c r="E8" t="s">
        <v>85</v>
      </c>
      <c r="F8" t="s">
        <v>148</v>
      </c>
      <c r="G8" t="s">
        <v>200</v>
      </c>
    </row>
    <row r="9" spans="1:12" x14ac:dyDescent="0.2">
      <c r="D9" t="s">
        <v>77</v>
      </c>
      <c r="G9" t="s">
        <v>201</v>
      </c>
    </row>
    <row r="10" spans="1:12" x14ac:dyDescent="0.2">
      <c r="D10" t="s">
        <v>68</v>
      </c>
      <c r="G10" t="s">
        <v>199</v>
      </c>
    </row>
    <row r="11" spans="1:12" x14ac:dyDescent="0.2">
      <c r="D11" t="s">
        <v>69</v>
      </c>
      <c r="G11" t="s">
        <v>187</v>
      </c>
    </row>
    <row r="12" spans="1:12" x14ac:dyDescent="0.2">
      <c r="D12" t="s">
        <v>66</v>
      </c>
      <c r="G12" t="s">
        <v>188</v>
      </c>
    </row>
    <row r="13" spans="1:12" x14ac:dyDescent="0.2">
      <c r="D13" t="s">
        <v>70</v>
      </c>
      <c r="G13" t="s">
        <v>189</v>
      </c>
    </row>
    <row r="14" spans="1:12" x14ac:dyDescent="0.2">
      <c r="D14" t="s">
        <v>73</v>
      </c>
      <c r="G14" t="s">
        <v>190</v>
      </c>
    </row>
    <row r="15" spans="1:12" x14ac:dyDescent="0.2">
      <c r="D15" t="s">
        <v>74</v>
      </c>
      <c r="G15" t="s">
        <v>191</v>
      </c>
    </row>
    <row r="16" spans="1:12" x14ac:dyDescent="0.2">
      <c r="D16" t="s">
        <v>76</v>
      </c>
      <c r="G16" t="s">
        <v>192</v>
      </c>
    </row>
    <row r="17" spans="4:7" x14ac:dyDescent="0.2">
      <c r="D17" t="s">
        <v>62</v>
      </c>
      <c r="G17" t="s">
        <v>158</v>
      </c>
    </row>
    <row r="18" spans="4:7" x14ac:dyDescent="0.2">
      <c r="D18" t="s">
        <v>78</v>
      </c>
      <c r="G18" t="s">
        <v>159</v>
      </c>
    </row>
    <row r="19" spans="4:7" x14ac:dyDescent="0.2">
      <c r="D19" t="s">
        <v>253</v>
      </c>
      <c r="G19" t="s">
        <v>160</v>
      </c>
    </row>
    <row r="20" spans="4:7" x14ac:dyDescent="0.2">
      <c r="G20" t="s">
        <v>161</v>
      </c>
    </row>
    <row r="21" spans="4:7" x14ac:dyDescent="0.2">
      <c r="G21" t="s">
        <v>162</v>
      </c>
    </row>
    <row r="22" spans="4:7" x14ac:dyDescent="0.2">
      <c r="G22" t="s">
        <v>164</v>
      </c>
    </row>
    <row r="23" spans="4:7" x14ac:dyDescent="0.2">
      <c r="G23" t="s">
        <v>165</v>
      </c>
    </row>
    <row r="24" spans="4:7" x14ac:dyDescent="0.2">
      <c r="G24" t="s">
        <v>166</v>
      </c>
    </row>
    <row r="25" spans="4:7" x14ac:dyDescent="0.2">
      <c r="G25" t="s">
        <v>167</v>
      </c>
    </row>
    <row r="26" spans="4:7" x14ac:dyDescent="0.2">
      <c r="G26" t="s">
        <v>169</v>
      </c>
    </row>
    <row r="27" spans="4:7" x14ac:dyDescent="0.2">
      <c r="G27" t="s">
        <v>170</v>
      </c>
    </row>
    <row r="28" spans="4:7" x14ac:dyDescent="0.2">
      <c r="G28" t="s">
        <v>171</v>
      </c>
    </row>
    <row r="29" spans="4:7" x14ac:dyDescent="0.2">
      <c r="G29" t="s">
        <v>172</v>
      </c>
    </row>
    <row r="30" spans="4:7" x14ac:dyDescent="0.2">
      <c r="G30" t="s">
        <v>173</v>
      </c>
    </row>
    <row r="31" spans="4:7" x14ac:dyDescent="0.2">
      <c r="G31" t="s">
        <v>174</v>
      </c>
    </row>
    <row r="32" spans="4:7" x14ac:dyDescent="0.2">
      <c r="G32" t="s">
        <v>175</v>
      </c>
    </row>
    <row r="33" spans="7:7" x14ac:dyDescent="0.2">
      <c r="G33" t="s">
        <v>176</v>
      </c>
    </row>
    <row r="34" spans="7:7" x14ac:dyDescent="0.2">
      <c r="G34" t="s">
        <v>177</v>
      </c>
    </row>
    <row r="35" spans="7:7" x14ac:dyDescent="0.2">
      <c r="G35" t="s">
        <v>178</v>
      </c>
    </row>
    <row r="36" spans="7:7" x14ac:dyDescent="0.2">
      <c r="G36" t="s">
        <v>151</v>
      </c>
    </row>
    <row r="37" spans="7:7" x14ac:dyDescent="0.2">
      <c r="G37" t="s">
        <v>152</v>
      </c>
    </row>
    <row r="38" spans="7:7" x14ac:dyDescent="0.2">
      <c r="G38" t="s">
        <v>154</v>
      </c>
    </row>
    <row r="39" spans="7:7" x14ac:dyDescent="0.2">
      <c r="G39" t="s">
        <v>155</v>
      </c>
    </row>
    <row r="40" spans="7:7" x14ac:dyDescent="0.2">
      <c r="G40" t="s">
        <v>157</v>
      </c>
    </row>
    <row r="41" spans="7:7" x14ac:dyDescent="0.2">
      <c r="G41" t="s">
        <v>193</v>
      </c>
    </row>
    <row r="42" spans="7:7" x14ac:dyDescent="0.2">
      <c r="G42" t="s">
        <v>185</v>
      </c>
    </row>
    <row r="43" spans="7:7" x14ac:dyDescent="0.2">
      <c r="G43" t="s">
        <v>184</v>
      </c>
    </row>
    <row r="44" spans="7:7" x14ac:dyDescent="0.2">
      <c r="G44" t="s">
        <v>153</v>
      </c>
    </row>
    <row r="45" spans="7:7" x14ac:dyDescent="0.2">
      <c r="G45" t="s">
        <v>156</v>
      </c>
    </row>
    <row r="46" spans="7:7" x14ac:dyDescent="0.2">
      <c r="G46" t="s">
        <v>163</v>
      </c>
    </row>
    <row r="47" spans="7:7" x14ac:dyDescent="0.2">
      <c r="G47" t="s">
        <v>168</v>
      </c>
    </row>
    <row r="48" spans="7:7" x14ac:dyDescent="0.2">
      <c r="G48" t="s">
        <v>179</v>
      </c>
    </row>
    <row r="49" spans="7:7" x14ac:dyDescent="0.2">
      <c r="G49" t="s">
        <v>180</v>
      </c>
    </row>
    <row r="50" spans="7:7" x14ac:dyDescent="0.2">
      <c r="G50" t="s">
        <v>194</v>
      </c>
    </row>
    <row r="51" spans="7:7" x14ac:dyDescent="0.2">
      <c r="G51" t="s">
        <v>197</v>
      </c>
    </row>
    <row r="52" spans="7:7" x14ac:dyDescent="0.2">
      <c r="G52" t="s">
        <v>198</v>
      </c>
    </row>
    <row r="53" spans="7:7" x14ac:dyDescent="0.2">
      <c r="G53" t="s">
        <v>202</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2021-06-21T14:36:38Z</dcterms:modified>
</cp:coreProperties>
</file>